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7\Water Management\"/>
    </mc:Choice>
  </mc:AlternateContent>
  <xr:revisionPtr revIDLastSave="0" documentId="8_{23867F17-7E04-4163-BFDD-8D905350BCB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BUF!$A$1:$L$43</definedName>
    <definedName name="_xlnm.Print_Area" localSheetId="227">CPT!$A$1:$L$43</definedName>
    <definedName name="_xlnm.Print_Area" localSheetId="233">'DC1'!$A$1:$L$43</definedName>
    <definedName name="_xlnm.Print_Area" localSheetId="9">'DC10'!$A$1:$L$43</definedName>
    <definedName name="_xlnm.Print_Area" localSheetId="16">'DC12'!$A$1:$L$43</definedName>
    <definedName name="_xlnm.Print_Area" localSheetId="23">'DC13'!$A$1:$L$43</definedName>
    <definedName name="_xlnm.Print_Area" localSheetId="27">'DC14'!$A$1:$L$43</definedName>
    <definedName name="_xlnm.Print_Area" localSheetId="33">'DC15'!$A$1:$L$43</definedName>
    <definedName name="_xlnm.Print_Area" localSheetId="43">'DC16'!$A$1:$L$43</definedName>
    <definedName name="_xlnm.Print_Area" localSheetId="49">'DC18'!$A$1:$L$43</definedName>
    <definedName name="_xlnm.Print_Area" localSheetId="56">'DC19'!$A$1:$L$43</definedName>
    <definedName name="_xlnm.Print_Area" localSheetId="239">'DC2'!$A$1:$L$43</definedName>
    <definedName name="_xlnm.Print_Area" localSheetId="61">'DC20'!$A$1:$L$43</definedName>
    <definedName name="_xlnm.Print_Area" localSheetId="78">'DC21'!$A$1:$L$43</definedName>
    <definedName name="_xlnm.Print_Area" localSheetId="86">'DC22'!$A$1:$L$43</definedName>
    <definedName name="_xlnm.Print_Area" localSheetId="90">'DC23'!$A$1:$L$43</definedName>
    <definedName name="_xlnm.Print_Area" localSheetId="95">'DC24'!$A$1:$L$43</definedName>
    <definedName name="_xlnm.Print_Area" localSheetId="99">'DC25'!$A$1:$L$43</definedName>
    <definedName name="_xlnm.Print_Area" localSheetId="105">'DC26'!$A$1:$L$43</definedName>
    <definedName name="_xlnm.Print_Area" localSheetId="110">'DC27'!$A$1:$L$43</definedName>
    <definedName name="_xlnm.Print_Area" localSheetId="116">'DC28'!$A$1:$L$43</definedName>
    <definedName name="_xlnm.Print_Area" localSheetId="121">'DC29'!$A$1:$L$43</definedName>
    <definedName name="_xlnm.Print_Area" localSheetId="244">'DC3'!$A$1:$L$43</definedName>
    <definedName name="_xlnm.Print_Area" localSheetId="161">'DC30'!$A$1:$L$43</definedName>
    <definedName name="_xlnm.Print_Area" localSheetId="168">'DC31'!$A$1:$L$43</definedName>
    <definedName name="_xlnm.Print_Area" localSheetId="173">'DC32'!$A$1:$L$43</definedName>
    <definedName name="_xlnm.Print_Area" localSheetId="132">'DC33'!$A$1:$L$43</definedName>
    <definedName name="_xlnm.Print_Area" localSheetId="137">'DC34'!$A$1:$L$43</definedName>
    <definedName name="_xlnm.Print_Area" localSheetId="142">'DC35'!$A$1:$L$43</definedName>
    <definedName name="_xlnm.Print_Area" localSheetId="148">'DC36'!$A$1:$L$43</definedName>
    <definedName name="_xlnm.Print_Area" localSheetId="210">'DC37'!$A$1:$L$43</definedName>
    <definedName name="_xlnm.Print_Area" localSheetId="216">'DC38'!$A$1:$L$43</definedName>
    <definedName name="_xlnm.Print_Area" localSheetId="222">'DC39'!$A$1:$L$43</definedName>
    <definedName name="_xlnm.Print_Area" localSheetId="252">'DC4'!$A$1:$L$43</definedName>
    <definedName name="_xlnm.Print_Area" localSheetId="226">'DC40'!$A$1:$L$43</definedName>
    <definedName name="_xlnm.Print_Area" localSheetId="68">'DC42'!$A$1:$L$43</definedName>
    <definedName name="_xlnm.Print_Area" localSheetId="126">'DC43'!$A$1:$L$43</definedName>
    <definedName name="_xlnm.Print_Area" localSheetId="38">'DC44'!$A$1:$L$43</definedName>
    <definedName name="_xlnm.Print_Area" localSheetId="177">'DC45'!$A$1:$L$43</definedName>
    <definedName name="_xlnm.Print_Area" localSheetId="153">'DC47'!$A$1:$L$43</definedName>
    <definedName name="_xlnm.Print_Area" localSheetId="72">'DC48'!$A$1:$L$43</definedName>
    <definedName name="_xlnm.Print_Area" localSheetId="256">'DC5'!$A$1:$L$43</definedName>
    <definedName name="_xlnm.Print_Area" localSheetId="184">'DC6'!$A$1:$L$43</definedName>
    <definedName name="_xlnm.Print_Area" localSheetId="193">'DC7'!$A$1:$L$43</definedName>
    <definedName name="_xlnm.Print_Area" localSheetId="199">'DC8'!$A$1:$L$43</definedName>
    <definedName name="_xlnm.Print_Area" localSheetId="204">'DC9'!$A$1:$L$43</definedName>
    <definedName name="_xlnm.Print_Area" localSheetId="2">'EC101'!$A$1:$L$43</definedName>
    <definedName name="_xlnm.Print_Area" localSheetId="3">'EC102'!$A$1:$L$43</definedName>
    <definedName name="_xlnm.Print_Area" localSheetId="4">'EC104'!$A$1:$L$43</definedName>
    <definedName name="_xlnm.Print_Area" localSheetId="5">'EC105'!$A$1:$L$43</definedName>
    <definedName name="_xlnm.Print_Area" localSheetId="6">'EC106'!$A$1:$L$43</definedName>
    <definedName name="_xlnm.Print_Area" localSheetId="7">'EC108'!$A$1:$L$43</definedName>
    <definedName name="_xlnm.Print_Area" localSheetId="8">'EC109'!$A$1:$L$43</definedName>
    <definedName name="_xlnm.Print_Area" localSheetId="10">'EC121'!$A$1:$L$43</definedName>
    <definedName name="_xlnm.Print_Area" localSheetId="11">'EC122'!$A$1:$L$43</definedName>
    <definedName name="_xlnm.Print_Area" localSheetId="12">'EC123'!$A$1:$L$43</definedName>
    <definedName name="_xlnm.Print_Area" localSheetId="13">'EC124'!$A$1:$L$43</definedName>
    <definedName name="_xlnm.Print_Area" localSheetId="14">'EC126'!$A$1:$L$43</definedName>
    <definedName name="_xlnm.Print_Area" localSheetId="15">'EC129'!$A$1:$L$43</definedName>
    <definedName name="_xlnm.Print_Area" localSheetId="17">'EC131'!$A$1:$L$43</definedName>
    <definedName name="_xlnm.Print_Area" localSheetId="18">'EC135'!$A$1:$L$43</definedName>
    <definedName name="_xlnm.Print_Area" localSheetId="19">'EC136'!$A$1:$L$43</definedName>
    <definedName name="_xlnm.Print_Area" localSheetId="20">'EC137'!$A$1:$L$43</definedName>
    <definedName name="_xlnm.Print_Area" localSheetId="21">'EC138'!$A$1:$L$43</definedName>
    <definedName name="_xlnm.Print_Area" localSheetId="22">'EC139'!$A$1:$L$43</definedName>
    <definedName name="_xlnm.Print_Area" localSheetId="24">'EC141'!$A$1:$L$43</definedName>
    <definedName name="_xlnm.Print_Area" localSheetId="25">'EC142'!$A$1:$L$43</definedName>
    <definedName name="_xlnm.Print_Area" localSheetId="26">'EC145'!$A$1:$L$43</definedName>
    <definedName name="_xlnm.Print_Area" localSheetId="28">'EC153'!$A$1:$L$43</definedName>
    <definedName name="_xlnm.Print_Area" localSheetId="29">'EC154'!$A$1:$L$43</definedName>
    <definedName name="_xlnm.Print_Area" localSheetId="30">'EC155'!$A$1:$L$43</definedName>
    <definedName name="_xlnm.Print_Area" localSheetId="31">'EC156'!$A$1:$L$43</definedName>
    <definedName name="_xlnm.Print_Area" localSheetId="32">'EC157'!$A$1:$L$43</definedName>
    <definedName name="_xlnm.Print_Area" localSheetId="34">'EC441'!$A$1:$L$43</definedName>
    <definedName name="_xlnm.Print_Area" localSheetId="35">'EC442'!$A$1:$L$43</definedName>
    <definedName name="_xlnm.Print_Area" localSheetId="36">'EC443'!$A$1:$L$43</definedName>
    <definedName name="_xlnm.Print_Area" localSheetId="37">'EC444'!$A$1:$L$43</definedName>
    <definedName name="_xlnm.Print_Area" localSheetId="62">EKU!$A$1:$L$43</definedName>
    <definedName name="_xlnm.Print_Area" localSheetId="73">ETH!$A$1:$L$43</definedName>
    <definedName name="_xlnm.Print_Area" localSheetId="40">'FS161'!$A$1:$L$43</definedName>
    <definedName name="_xlnm.Print_Area" localSheetId="41">'FS162'!$A$1:$L$43</definedName>
    <definedName name="_xlnm.Print_Area" localSheetId="42">'FS163'!$A$1:$L$43</definedName>
    <definedName name="_xlnm.Print_Area" localSheetId="44">'FS181'!$A$1:$L$43</definedName>
    <definedName name="_xlnm.Print_Area" localSheetId="45">'FS182'!$A$1:$L$43</definedName>
    <definedName name="_xlnm.Print_Area" localSheetId="46">'FS183'!$A$1:$L$43</definedName>
    <definedName name="_xlnm.Print_Area" localSheetId="47">'FS184'!$A$1:$L$43</definedName>
    <definedName name="_xlnm.Print_Area" localSheetId="48">'FS185'!$A$1:$L$43</definedName>
    <definedName name="_xlnm.Print_Area" localSheetId="50">'FS191'!$A$1:$L$43</definedName>
    <definedName name="_xlnm.Print_Area" localSheetId="51">'FS192'!$A$1:$L$43</definedName>
    <definedName name="_xlnm.Print_Area" localSheetId="52">'FS193'!$A$1:$L$43</definedName>
    <definedName name="_xlnm.Print_Area" localSheetId="53">'FS194'!$A$1:$L$43</definedName>
    <definedName name="_xlnm.Print_Area" localSheetId="54">'FS195'!$A$1:$L$43</definedName>
    <definedName name="_xlnm.Print_Area" localSheetId="55">'FS196'!$A$1:$L$43</definedName>
    <definedName name="_xlnm.Print_Area" localSheetId="57">'FS201'!$A$1:$L$43</definedName>
    <definedName name="_xlnm.Print_Area" localSheetId="58">'FS203'!$A$1:$L$43</definedName>
    <definedName name="_xlnm.Print_Area" localSheetId="59">'FS204'!$A$1:$L$43</definedName>
    <definedName name="_xlnm.Print_Area" localSheetId="60">'FS205'!$A$1:$L$43</definedName>
    <definedName name="_xlnm.Print_Area" localSheetId="65">'GT421'!$A$1:$L$43</definedName>
    <definedName name="_xlnm.Print_Area" localSheetId="66">'GT422'!$A$1:$L$43</definedName>
    <definedName name="_xlnm.Print_Area" localSheetId="67">'GT423'!$A$1:$L$43</definedName>
    <definedName name="_xlnm.Print_Area" localSheetId="69">'GT481'!$A$1:$L$43</definedName>
    <definedName name="_xlnm.Print_Area" localSheetId="70">'GT484'!$A$1:$L$43</definedName>
    <definedName name="_xlnm.Print_Area" localSheetId="71">'GT485'!$A$1:$L$43</definedName>
    <definedName name="_xlnm.Print_Area" localSheetId="63">JHB!$A$1:$L$43</definedName>
    <definedName name="_xlnm.Print_Area" localSheetId="74">'KZN212'!$A$1:$L$43</definedName>
    <definedName name="_xlnm.Print_Area" localSheetId="75">'KZN213'!$A$1:$L$43</definedName>
    <definedName name="_xlnm.Print_Area" localSheetId="76">'KZN214'!$A$1:$L$43</definedName>
    <definedName name="_xlnm.Print_Area" localSheetId="77">'KZN216'!$A$1:$L$43</definedName>
    <definedName name="_xlnm.Print_Area" localSheetId="79">'KZN221'!$A$1:$L$43</definedName>
    <definedName name="_xlnm.Print_Area" localSheetId="80">'KZN222'!$A$1:$L$43</definedName>
    <definedName name="_xlnm.Print_Area" localSheetId="81">'KZN223'!$A$1:$L$43</definedName>
    <definedName name="_xlnm.Print_Area" localSheetId="82">'KZN224'!$A$1:$L$43</definedName>
    <definedName name="_xlnm.Print_Area" localSheetId="83">'KZN225'!$A$1:$L$43</definedName>
    <definedName name="_xlnm.Print_Area" localSheetId="84">'KZN226'!$A$1:$L$43</definedName>
    <definedName name="_xlnm.Print_Area" localSheetId="85">'KZN227'!$A$1:$L$43</definedName>
    <definedName name="_xlnm.Print_Area" localSheetId="87">'KZN235'!$A$1:$L$43</definedName>
    <definedName name="_xlnm.Print_Area" localSheetId="88">'KZN237'!$A$1:$L$43</definedName>
    <definedName name="_xlnm.Print_Area" localSheetId="89">'KZN238'!$A$1:$L$43</definedName>
    <definedName name="_xlnm.Print_Area" localSheetId="91">'KZN241'!$A$1:$L$43</definedName>
    <definedName name="_xlnm.Print_Area" localSheetId="92">'KZN242'!$A$1:$L$43</definedName>
    <definedName name="_xlnm.Print_Area" localSheetId="93">'KZN244'!$A$1:$L$43</definedName>
    <definedName name="_xlnm.Print_Area" localSheetId="94">'KZN245'!$A$1:$L$43</definedName>
    <definedName name="_xlnm.Print_Area" localSheetId="96">'KZN252'!$A$1:$L$43</definedName>
    <definedName name="_xlnm.Print_Area" localSheetId="97">'KZN253'!$A$1:$L$43</definedName>
    <definedName name="_xlnm.Print_Area" localSheetId="98">'KZN254'!$A$1:$L$43</definedName>
    <definedName name="_xlnm.Print_Area" localSheetId="100">'KZN261'!$A$1:$L$43</definedName>
    <definedName name="_xlnm.Print_Area" localSheetId="101">'KZN262'!$A$1:$L$43</definedName>
    <definedName name="_xlnm.Print_Area" localSheetId="102">'KZN263'!$A$1:$L$43</definedName>
    <definedName name="_xlnm.Print_Area" localSheetId="103">'KZN265'!$A$1:$L$43</definedName>
    <definedName name="_xlnm.Print_Area" localSheetId="104">'KZN266'!$A$1:$L$43</definedName>
    <definedName name="_xlnm.Print_Area" localSheetId="106">'KZN271'!$A$1:$L$43</definedName>
    <definedName name="_xlnm.Print_Area" localSheetId="107">'KZN272'!$A$1:$L$43</definedName>
    <definedName name="_xlnm.Print_Area" localSheetId="108">'KZN275'!$A$1:$L$43</definedName>
    <definedName name="_xlnm.Print_Area" localSheetId="109">'KZN276'!$A$1:$L$43</definedName>
    <definedName name="_xlnm.Print_Area" localSheetId="111">'KZN281'!$A$1:$L$43</definedName>
    <definedName name="_xlnm.Print_Area" localSheetId="112">'KZN282'!$A$1:$L$43</definedName>
    <definedName name="_xlnm.Print_Area" localSheetId="113">'KZN284'!$A$1:$L$43</definedName>
    <definedName name="_xlnm.Print_Area" localSheetId="114">'KZN285'!$A$1:$L$43</definedName>
    <definedName name="_xlnm.Print_Area" localSheetId="115">'KZN286'!$A$1:$L$43</definedName>
    <definedName name="_xlnm.Print_Area" localSheetId="117">'KZN291'!$A$1:$L$43</definedName>
    <definedName name="_xlnm.Print_Area" localSheetId="118">'KZN292'!$A$1:$L$43</definedName>
    <definedName name="_xlnm.Print_Area" localSheetId="119">'KZN293'!$A$1:$L$43</definedName>
    <definedName name="_xlnm.Print_Area" localSheetId="120">'KZN294'!$A$1:$L$43</definedName>
    <definedName name="_xlnm.Print_Area" localSheetId="122">'KZN433'!$A$1:$L$43</definedName>
    <definedName name="_xlnm.Print_Area" localSheetId="123">'KZN434'!$A$1:$L$43</definedName>
    <definedName name="_xlnm.Print_Area" localSheetId="124">'KZN435'!$A$1:$L$43</definedName>
    <definedName name="_xlnm.Print_Area" localSheetId="125">'KZN436'!$A$1:$L$43</definedName>
    <definedName name="_xlnm.Print_Area" localSheetId="127">'LIM331'!$A$1:$L$43</definedName>
    <definedName name="_xlnm.Print_Area" localSheetId="128">'LIM332'!$A$1:$L$43</definedName>
    <definedName name="_xlnm.Print_Area" localSheetId="129">'LIM333'!$A$1:$L$43</definedName>
    <definedName name="_xlnm.Print_Area" localSheetId="130">'LIM334'!$A$1:$L$43</definedName>
    <definedName name="_xlnm.Print_Area" localSheetId="131">'LIM335'!$A$1:$L$43</definedName>
    <definedName name="_xlnm.Print_Area" localSheetId="133">'LIM341'!$A$1:$L$43</definedName>
    <definedName name="_xlnm.Print_Area" localSheetId="134">'LIM343'!$A$1:$L$43</definedName>
    <definedName name="_xlnm.Print_Area" localSheetId="135">'LIM344'!$A$1:$L$43</definedName>
    <definedName name="_xlnm.Print_Area" localSheetId="136">'LIM345'!$A$1:$L$43</definedName>
    <definedName name="_xlnm.Print_Area" localSheetId="138">'LIM351'!$A$1:$L$43</definedName>
    <definedName name="_xlnm.Print_Area" localSheetId="139">'LIM353'!$A$1:$L$43</definedName>
    <definedName name="_xlnm.Print_Area" localSheetId="140">'LIM354'!$A$1:$L$43</definedName>
    <definedName name="_xlnm.Print_Area" localSheetId="141">'LIM355'!$A$1:$L$43</definedName>
    <definedName name="_xlnm.Print_Area" localSheetId="143">'LIM361'!$A$1:$L$43</definedName>
    <definedName name="_xlnm.Print_Area" localSheetId="144">'LIM362'!$A$1:$L$43</definedName>
    <definedName name="_xlnm.Print_Area" localSheetId="145">'LIM366'!$A$1:$L$43</definedName>
    <definedName name="_xlnm.Print_Area" localSheetId="146">'LIM367'!$A$1:$L$43</definedName>
    <definedName name="_xlnm.Print_Area" localSheetId="147">'LIM368'!$A$1:$L$43</definedName>
    <definedName name="_xlnm.Print_Area" localSheetId="149">'LIM471'!$A$1:$L$43</definedName>
    <definedName name="_xlnm.Print_Area" localSheetId="150">'LIM472'!$A$1:$L$43</definedName>
    <definedName name="_xlnm.Print_Area" localSheetId="151">'LIM473'!$A$1:$L$43</definedName>
    <definedName name="_xlnm.Print_Area" localSheetId="152">'LIM476'!$A$1:$L$43</definedName>
    <definedName name="_xlnm.Print_Area" localSheetId="39">MAN!$A$1:$L$43</definedName>
    <definedName name="_xlnm.Print_Area" localSheetId="154">'MP301'!$A$1:$L$43</definedName>
    <definedName name="_xlnm.Print_Area" localSheetId="155">'MP302'!$A$1:$L$43</definedName>
    <definedName name="_xlnm.Print_Area" localSheetId="156">'MP303'!$A$1:$L$43</definedName>
    <definedName name="_xlnm.Print_Area" localSheetId="157">'MP304'!$A$1:$L$43</definedName>
    <definedName name="_xlnm.Print_Area" localSheetId="158">'MP305'!$A$1:$L$43</definedName>
    <definedName name="_xlnm.Print_Area" localSheetId="159">'MP306'!$A$1:$L$43</definedName>
    <definedName name="_xlnm.Print_Area" localSheetId="160">'MP307'!$A$1:$L$43</definedName>
    <definedName name="_xlnm.Print_Area" localSheetId="162">'MP311'!$A$1:$L$43</definedName>
    <definedName name="_xlnm.Print_Area" localSheetId="163">'MP312'!$A$1:$L$43</definedName>
    <definedName name="_xlnm.Print_Area" localSheetId="164">'MP313'!$A$1:$L$43</definedName>
    <definedName name="_xlnm.Print_Area" localSheetId="165">'MP314'!$A$1:$L$43</definedName>
    <definedName name="_xlnm.Print_Area" localSheetId="166">'MP315'!$A$1:$L$43</definedName>
    <definedName name="_xlnm.Print_Area" localSheetId="167">'MP316'!$A$1:$L$43</definedName>
    <definedName name="_xlnm.Print_Area" localSheetId="169">'MP321'!$A$1:$L$43</definedName>
    <definedName name="_xlnm.Print_Area" localSheetId="170">'MP324'!$A$1:$L$43</definedName>
    <definedName name="_xlnm.Print_Area" localSheetId="171">'MP325'!$A$1:$L$43</definedName>
    <definedName name="_xlnm.Print_Area" localSheetId="172">'MP326'!$A$1:$L$43</definedName>
    <definedName name="_xlnm.Print_Area" localSheetId="178">'NC061'!$A$1:$L$43</definedName>
    <definedName name="_xlnm.Print_Area" localSheetId="179">'NC062'!$A$1:$L$43</definedName>
    <definedName name="_xlnm.Print_Area" localSheetId="180">'NC064'!$A$1:$L$43</definedName>
    <definedName name="_xlnm.Print_Area" localSheetId="181">'NC065'!$A$1:$L$43</definedName>
    <definedName name="_xlnm.Print_Area" localSheetId="182">'NC066'!$A$1:$L$43</definedName>
    <definedName name="_xlnm.Print_Area" localSheetId="183">'NC067'!$A$1:$L$43</definedName>
    <definedName name="_xlnm.Print_Area" localSheetId="185">'NC071'!$A$1:$L$43</definedName>
    <definedName name="_xlnm.Print_Area" localSheetId="186">'NC072'!$A$1:$L$43</definedName>
    <definedName name="_xlnm.Print_Area" localSheetId="187">'NC073'!$A$1:$L$43</definedName>
    <definedName name="_xlnm.Print_Area" localSheetId="188">'NC074'!$A$1:$L$43</definedName>
    <definedName name="_xlnm.Print_Area" localSheetId="189">'NC075'!$A$1:$L$43</definedName>
    <definedName name="_xlnm.Print_Area" localSheetId="190">'NC076'!$A$1:$L$43</definedName>
    <definedName name="_xlnm.Print_Area" localSheetId="191">'NC077'!$A$1:$L$43</definedName>
    <definedName name="_xlnm.Print_Area" localSheetId="192">'NC078'!$A$1:$L$43</definedName>
    <definedName name="_xlnm.Print_Area" localSheetId="194">'NC082'!$A$1:$L$43</definedName>
    <definedName name="_xlnm.Print_Area" localSheetId="195">'NC084'!$A$1:$L$43</definedName>
    <definedName name="_xlnm.Print_Area" localSheetId="196">'NC085'!$A$1:$L$43</definedName>
    <definedName name="_xlnm.Print_Area" localSheetId="197">'NC086'!$A$1:$L$43</definedName>
    <definedName name="_xlnm.Print_Area" localSheetId="198">'NC087'!$A$1:$L$43</definedName>
    <definedName name="_xlnm.Print_Area" localSheetId="200">'NC091'!$A$1:$L$43</definedName>
    <definedName name="_xlnm.Print_Area" localSheetId="201">'NC092'!$A$1:$L$43</definedName>
    <definedName name="_xlnm.Print_Area" localSheetId="202">'NC093'!$A$1:$L$43</definedName>
    <definedName name="_xlnm.Print_Area" localSheetId="203">'NC094'!$A$1:$L$43</definedName>
    <definedName name="_xlnm.Print_Area" localSheetId="174">'NC451'!$A$1:$L$43</definedName>
    <definedName name="_xlnm.Print_Area" localSheetId="175">'NC452'!$A$1:$L$43</definedName>
    <definedName name="_xlnm.Print_Area" localSheetId="176">'NC453'!$A$1:$L$43</definedName>
    <definedName name="_xlnm.Print_Area" localSheetId="1">NMA!$A$1:$L$43</definedName>
    <definedName name="_xlnm.Print_Area" localSheetId="205">'NW371'!$A$1:$L$43</definedName>
    <definedName name="_xlnm.Print_Area" localSheetId="206">'NW372'!$A$1:$L$43</definedName>
    <definedName name="_xlnm.Print_Area" localSheetId="207">'NW373'!$A$1:$L$43</definedName>
    <definedName name="_xlnm.Print_Area" localSheetId="208">'NW374'!$A$1:$L$43</definedName>
    <definedName name="_xlnm.Print_Area" localSheetId="209">'NW375'!$A$1:$L$43</definedName>
    <definedName name="_xlnm.Print_Area" localSheetId="211">'NW381'!$A$1:$L$43</definedName>
    <definedName name="_xlnm.Print_Area" localSheetId="212">'NW382'!$A$1:$L$43</definedName>
    <definedName name="_xlnm.Print_Area" localSheetId="213">'NW383'!$A$1:$L$43</definedName>
    <definedName name="_xlnm.Print_Area" localSheetId="214">'NW384'!$A$1:$L$43</definedName>
    <definedName name="_xlnm.Print_Area" localSheetId="215">'NW385'!$A$1:$L$43</definedName>
    <definedName name="_xlnm.Print_Area" localSheetId="217">'NW392'!$A$1:$L$43</definedName>
    <definedName name="_xlnm.Print_Area" localSheetId="218">'NW393'!$A$1:$L$43</definedName>
    <definedName name="_xlnm.Print_Area" localSheetId="219">'NW394'!$A$1:$L$43</definedName>
    <definedName name="_xlnm.Print_Area" localSheetId="220">'NW396'!$A$1:$L$43</definedName>
    <definedName name="_xlnm.Print_Area" localSheetId="221">'NW397'!$A$1:$L$43</definedName>
    <definedName name="_xlnm.Print_Area" localSheetId="223">'NW403'!$A$1:$L$43</definedName>
    <definedName name="_xlnm.Print_Area" localSheetId="224">'NW404'!$A$1:$L$43</definedName>
    <definedName name="_xlnm.Print_Area" localSheetId="225">'NW405'!$A$1:$L$43</definedName>
    <definedName name="_xlnm.Print_Area" localSheetId="257">Summary!$A$1:$L$43</definedName>
    <definedName name="_xlnm.Print_Area" localSheetId="64">TSH!$A$1:$L$43</definedName>
    <definedName name="_xlnm.Print_Area" localSheetId="228">'WC011'!$A$1:$L$43</definedName>
    <definedName name="_xlnm.Print_Area" localSheetId="229">'WC012'!$A$1:$L$43</definedName>
    <definedName name="_xlnm.Print_Area" localSheetId="230">'WC013'!$A$1:$L$43</definedName>
    <definedName name="_xlnm.Print_Area" localSheetId="231">'WC014'!$A$1:$L$43</definedName>
    <definedName name="_xlnm.Print_Area" localSheetId="232">'WC015'!$A$1:$L$43</definedName>
    <definedName name="_xlnm.Print_Area" localSheetId="234">'WC022'!$A$1:$L$43</definedName>
    <definedName name="_xlnm.Print_Area" localSheetId="235">'WC023'!$A$1:$L$43</definedName>
    <definedName name="_xlnm.Print_Area" localSheetId="236">'WC024'!$A$1:$L$43</definedName>
    <definedName name="_xlnm.Print_Area" localSheetId="237">'WC025'!$A$1:$L$43</definedName>
    <definedName name="_xlnm.Print_Area" localSheetId="238">'WC026'!$A$1:$L$43</definedName>
    <definedName name="_xlnm.Print_Area" localSheetId="240">'WC031'!$A$1:$L$43</definedName>
    <definedName name="_xlnm.Print_Area" localSheetId="241">'WC032'!$A$1:$L$43</definedName>
    <definedName name="_xlnm.Print_Area" localSheetId="242">'WC033'!$A$1:$L$43</definedName>
    <definedName name="_xlnm.Print_Area" localSheetId="243">'WC034'!$A$1:$L$43</definedName>
    <definedName name="_xlnm.Print_Area" localSheetId="245">'WC041'!$A$1:$L$43</definedName>
    <definedName name="_xlnm.Print_Area" localSheetId="246">'WC042'!$A$1:$L$43</definedName>
    <definedName name="_xlnm.Print_Area" localSheetId="247">'WC043'!$A$1:$L$43</definedName>
    <definedName name="_xlnm.Print_Area" localSheetId="248">'WC044'!$A$1:$L$43</definedName>
    <definedName name="_xlnm.Print_Area" localSheetId="249">'WC045'!$A$1:$L$43</definedName>
    <definedName name="_xlnm.Print_Area" localSheetId="250">'WC047'!$A$1:$L$43</definedName>
    <definedName name="_xlnm.Print_Area" localSheetId="251">'WC048'!$A$1:$L$43</definedName>
    <definedName name="_xlnm.Print_Area" localSheetId="253">'WC051'!$A$1:$L$43</definedName>
    <definedName name="_xlnm.Print_Area" localSheetId="254">'WC052'!$A$1:$L$43</definedName>
    <definedName name="_xlnm.Print_Area" localSheetId="255">'WC053'!$A$1:$L$43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41"/>
  <c r="K36" i="41"/>
  <c r="J36" i="41"/>
  <c r="I36" i="41"/>
  <c r="H36" i="41"/>
  <c r="G36" i="41"/>
  <c r="F36" i="41"/>
  <c r="E36" i="41"/>
  <c r="D36" i="41"/>
  <c r="C36" i="41"/>
  <c r="L36" i="42"/>
  <c r="K36" i="42"/>
  <c r="J36" i="42"/>
  <c r="I36" i="42"/>
  <c r="H36" i="42"/>
  <c r="G36" i="42"/>
  <c r="F36" i="42"/>
  <c r="E36" i="42"/>
  <c r="D36" i="42"/>
  <c r="C36" i="42"/>
  <c r="L36" i="43"/>
  <c r="K36" i="43"/>
  <c r="J36" i="43"/>
  <c r="I36" i="43"/>
  <c r="H36" i="43"/>
  <c r="G36" i="43"/>
  <c r="F36" i="43"/>
  <c r="E36" i="43"/>
  <c r="D36" i="43"/>
  <c r="C36" i="43"/>
  <c r="L36" i="44"/>
  <c r="K36" i="44"/>
  <c r="J36" i="44"/>
  <c r="I36" i="44"/>
  <c r="H36" i="44"/>
  <c r="G36" i="44"/>
  <c r="F36" i="44"/>
  <c r="E36" i="44"/>
  <c r="D36" i="44"/>
  <c r="C36" i="44"/>
  <c r="L36" i="45"/>
  <c r="K36" i="45"/>
  <c r="J36" i="45"/>
  <c r="I36" i="45"/>
  <c r="H36" i="45"/>
  <c r="G36" i="45"/>
  <c r="F36" i="45"/>
  <c r="E36" i="45"/>
  <c r="D36" i="45"/>
  <c r="C36" i="45"/>
  <c r="L36" i="46"/>
  <c r="K36" i="46"/>
  <c r="J36" i="46"/>
  <c r="I36" i="46"/>
  <c r="H36" i="46"/>
  <c r="G36" i="46"/>
  <c r="F36" i="46"/>
  <c r="E36" i="46"/>
  <c r="D36" i="46"/>
  <c r="C36" i="46"/>
  <c r="L36" i="47"/>
  <c r="K36" i="47"/>
  <c r="J36" i="47"/>
  <c r="I36" i="47"/>
  <c r="H36" i="47"/>
  <c r="G36" i="47"/>
  <c r="F36" i="47"/>
  <c r="E36" i="47"/>
  <c r="D36" i="47"/>
  <c r="C36" i="47"/>
  <c r="L36" i="48"/>
  <c r="K36" i="48"/>
  <c r="J36" i="48"/>
  <c r="I36" i="48"/>
  <c r="H36" i="48"/>
  <c r="G36" i="48"/>
  <c r="F36" i="48"/>
  <c r="E36" i="48"/>
  <c r="D36" i="48"/>
  <c r="C36" i="48"/>
  <c r="L36" i="49"/>
  <c r="K36" i="49"/>
  <c r="J36" i="49"/>
  <c r="I36" i="49"/>
  <c r="H36" i="49"/>
  <c r="G36" i="49"/>
  <c r="F36" i="49"/>
  <c r="E36" i="49"/>
  <c r="D36" i="49"/>
  <c r="C36" i="49"/>
  <c r="L36" i="50"/>
  <c r="K36" i="50"/>
  <c r="J36" i="50"/>
  <c r="I36" i="50"/>
  <c r="H36" i="50"/>
  <c r="G36" i="50"/>
  <c r="F36" i="50"/>
  <c r="E36" i="50"/>
  <c r="D36" i="50"/>
  <c r="C36" i="50"/>
  <c r="L36" i="51"/>
  <c r="K36" i="51"/>
  <c r="J36" i="51"/>
  <c r="I36" i="51"/>
  <c r="H36" i="51"/>
  <c r="G36" i="51"/>
  <c r="F36" i="51"/>
  <c r="E36" i="51"/>
  <c r="D36" i="51"/>
  <c r="C36" i="51"/>
  <c r="L36" i="52"/>
  <c r="K36" i="52"/>
  <c r="J36" i="52"/>
  <c r="I36" i="52"/>
  <c r="H36" i="52"/>
  <c r="G36" i="52"/>
  <c r="F36" i="52"/>
  <c r="E36" i="52"/>
  <c r="D36" i="52"/>
  <c r="C36" i="52"/>
  <c r="L36" i="53"/>
  <c r="K36" i="53"/>
  <c r="J36" i="53"/>
  <c r="I36" i="53"/>
  <c r="H36" i="53"/>
  <c r="G36" i="53"/>
  <c r="F36" i="53"/>
  <c r="E36" i="53"/>
  <c r="D36" i="53"/>
  <c r="C36" i="53"/>
  <c r="L36" i="54"/>
  <c r="K36" i="54"/>
  <c r="J36" i="54"/>
  <c r="I36" i="54"/>
  <c r="H36" i="54"/>
  <c r="G36" i="54"/>
  <c r="F36" i="54"/>
  <c r="E36" i="54"/>
  <c r="D36" i="54"/>
  <c r="C36" i="54"/>
  <c r="L36" i="55"/>
  <c r="K36" i="55"/>
  <c r="J36" i="55"/>
  <c r="I36" i="55"/>
  <c r="H36" i="55"/>
  <c r="G36" i="55"/>
  <c r="F36" i="55"/>
  <c r="E36" i="55"/>
  <c r="D36" i="55"/>
  <c r="C36" i="55"/>
  <c r="L36" i="56"/>
  <c r="K36" i="56"/>
  <c r="J36" i="56"/>
  <c r="I36" i="56"/>
  <c r="H36" i="56"/>
  <c r="G36" i="56"/>
  <c r="F36" i="56"/>
  <c r="E36" i="56"/>
  <c r="D36" i="56"/>
  <c r="C36" i="56"/>
  <c r="L36" i="57"/>
  <c r="K36" i="57"/>
  <c r="J36" i="57"/>
  <c r="I36" i="57"/>
  <c r="H36" i="57"/>
  <c r="G36" i="57"/>
  <c r="F36" i="57"/>
  <c r="E36" i="57"/>
  <c r="D36" i="57"/>
  <c r="C36" i="57"/>
  <c r="L36" i="58"/>
  <c r="K36" i="58"/>
  <c r="J36" i="58"/>
  <c r="I36" i="58"/>
  <c r="H36" i="58"/>
  <c r="G36" i="58"/>
  <c r="F36" i="58"/>
  <c r="E36" i="58"/>
  <c r="D36" i="58"/>
  <c r="C36" i="58"/>
  <c r="L36" i="59"/>
  <c r="K36" i="59"/>
  <c r="J36" i="59"/>
  <c r="I36" i="59"/>
  <c r="H36" i="59"/>
  <c r="G36" i="59"/>
  <c r="F36" i="59"/>
  <c r="E36" i="59"/>
  <c r="D36" i="59"/>
  <c r="C36" i="59"/>
  <c r="L36" i="60"/>
  <c r="K36" i="60"/>
  <c r="J36" i="60"/>
  <c r="I36" i="60"/>
  <c r="H36" i="60"/>
  <c r="G36" i="60"/>
  <c r="F36" i="60"/>
  <c r="E36" i="60"/>
  <c r="D36" i="60"/>
  <c r="C36" i="60"/>
  <c r="L36" i="61"/>
  <c r="K36" i="61"/>
  <c r="J36" i="61"/>
  <c r="I36" i="61"/>
  <c r="H36" i="61"/>
  <c r="G36" i="61"/>
  <c r="F36" i="61"/>
  <c r="E36" i="61"/>
  <c r="D36" i="61"/>
  <c r="C36" i="61"/>
  <c r="L36" i="62"/>
  <c r="K36" i="62"/>
  <c r="J36" i="62"/>
  <c r="I36" i="62"/>
  <c r="H36" i="62"/>
  <c r="G36" i="62"/>
  <c r="F36" i="62"/>
  <c r="E36" i="62"/>
  <c r="D36" i="62"/>
  <c r="C36" i="62"/>
  <c r="L36" i="63"/>
  <c r="K36" i="63"/>
  <c r="J36" i="63"/>
  <c r="I36" i="63"/>
  <c r="H36" i="63"/>
  <c r="G36" i="63"/>
  <c r="F36" i="63"/>
  <c r="E36" i="63"/>
  <c r="D36" i="63"/>
  <c r="C36" i="63"/>
  <c r="L36" i="64"/>
  <c r="K36" i="64"/>
  <c r="J36" i="64"/>
  <c r="I36" i="64"/>
  <c r="H36" i="64"/>
  <c r="G36" i="64"/>
  <c r="F36" i="64"/>
  <c r="E36" i="64"/>
  <c r="D36" i="64"/>
  <c r="C36" i="64"/>
  <c r="L36" i="65"/>
  <c r="K36" i="65"/>
  <c r="J36" i="65"/>
  <c r="I36" i="65"/>
  <c r="H36" i="65"/>
  <c r="G36" i="65"/>
  <c r="F36" i="65"/>
  <c r="E36" i="65"/>
  <c r="D36" i="65"/>
  <c r="C36" i="65"/>
  <c r="L36" i="66"/>
  <c r="K36" i="66"/>
  <c r="J36" i="66"/>
  <c r="I36" i="66"/>
  <c r="H36" i="66"/>
  <c r="G36" i="66"/>
  <c r="F36" i="66"/>
  <c r="E36" i="66"/>
  <c r="D36" i="66"/>
  <c r="C36" i="66"/>
  <c r="L36" i="67"/>
  <c r="K36" i="67"/>
  <c r="J36" i="67"/>
  <c r="I36" i="67"/>
  <c r="H36" i="67"/>
  <c r="G36" i="67"/>
  <c r="F36" i="67"/>
  <c r="E36" i="67"/>
  <c r="D36" i="67"/>
  <c r="C36" i="67"/>
  <c r="L36" i="68"/>
  <c r="K36" i="68"/>
  <c r="J36" i="68"/>
  <c r="I36" i="68"/>
  <c r="H36" i="68"/>
  <c r="G36" i="68"/>
  <c r="F36" i="68"/>
  <c r="E36" i="68"/>
  <c r="D36" i="68"/>
  <c r="C36" i="68"/>
  <c r="L36" i="69"/>
  <c r="K36" i="69"/>
  <c r="J36" i="69"/>
  <c r="I36" i="69"/>
  <c r="H36" i="69"/>
  <c r="G36" i="69"/>
  <c r="F36" i="69"/>
  <c r="E36" i="69"/>
  <c r="D36" i="69"/>
  <c r="C36" i="69"/>
  <c r="L36" i="70"/>
  <c r="K36" i="70"/>
  <c r="J36" i="70"/>
  <c r="I36" i="70"/>
  <c r="H36" i="70"/>
  <c r="G36" i="70"/>
  <c r="F36" i="70"/>
  <c r="E36" i="70"/>
  <c r="D36" i="70"/>
  <c r="C36" i="70"/>
  <c r="L36" i="71"/>
  <c r="K36" i="71"/>
  <c r="J36" i="71"/>
  <c r="I36" i="71"/>
  <c r="H36" i="71"/>
  <c r="G36" i="71"/>
  <c r="F36" i="71"/>
  <c r="E36" i="71"/>
  <c r="D36" i="71"/>
  <c r="C36" i="71"/>
  <c r="L36" i="72"/>
  <c r="K36" i="72"/>
  <c r="J36" i="72"/>
  <c r="I36" i="72"/>
  <c r="H36" i="72"/>
  <c r="G36" i="72"/>
  <c r="F36" i="72"/>
  <c r="E36" i="72"/>
  <c r="D36" i="72"/>
  <c r="C36" i="72"/>
  <c r="L36" i="73"/>
  <c r="K36" i="73"/>
  <c r="J36" i="73"/>
  <c r="I36" i="73"/>
  <c r="H36" i="73"/>
  <c r="G36" i="73"/>
  <c r="F36" i="73"/>
  <c r="E36" i="73"/>
  <c r="D36" i="73"/>
  <c r="C36" i="73"/>
  <c r="L36" i="74"/>
  <c r="K36" i="74"/>
  <c r="J36" i="74"/>
  <c r="I36" i="74"/>
  <c r="H36" i="74"/>
  <c r="G36" i="74"/>
  <c r="F36" i="74"/>
  <c r="E36" i="74"/>
  <c r="D36" i="74"/>
  <c r="C36" i="74"/>
  <c r="L36" i="75"/>
  <c r="K36" i="75"/>
  <c r="J36" i="75"/>
  <c r="I36" i="75"/>
  <c r="H36" i="75"/>
  <c r="G36" i="75"/>
  <c r="F36" i="75"/>
  <c r="E36" i="75"/>
  <c r="D36" i="75"/>
  <c r="C36" i="75"/>
  <c r="L36" i="76"/>
  <c r="K36" i="76"/>
  <c r="J36" i="76"/>
  <c r="I36" i="76"/>
  <c r="H36" i="76"/>
  <c r="G36" i="76"/>
  <c r="F36" i="76"/>
  <c r="E36" i="76"/>
  <c r="D36" i="76"/>
  <c r="C36" i="76"/>
  <c r="L36" i="77"/>
  <c r="K36" i="77"/>
  <c r="J36" i="77"/>
  <c r="I36" i="77"/>
  <c r="H36" i="77"/>
  <c r="G36" i="77"/>
  <c r="F36" i="77"/>
  <c r="E36" i="77"/>
  <c r="D36" i="77"/>
  <c r="C36" i="77"/>
  <c r="L36" i="78"/>
  <c r="K36" i="78"/>
  <c r="J36" i="78"/>
  <c r="I36" i="78"/>
  <c r="H36" i="78"/>
  <c r="G36" i="78"/>
  <c r="F36" i="78"/>
  <c r="E36" i="78"/>
  <c r="D36" i="78"/>
  <c r="C36" i="78"/>
  <c r="L36" i="79"/>
  <c r="K36" i="79"/>
  <c r="J36" i="79"/>
  <c r="I36" i="79"/>
  <c r="H36" i="79"/>
  <c r="G36" i="79"/>
  <c r="F36" i="79"/>
  <c r="E36" i="79"/>
  <c r="D36" i="79"/>
  <c r="C36" i="79"/>
  <c r="L36" i="80"/>
  <c r="K36" i="80"/>
  <c r="J36" i="80"/>
  <c r="I36" i="80"/>
  <c r="H36" i="80"/>
  <c r="G36" i="80"/>
  <c r="F36" i="80"/>
  <c r="E36" i="80"/>
  <c r="D36" i="80"/>
  <c r="C36" i="80"/>
  <c r="L36" i="81"/>
  <c r="K36" i="81"/>
  <c r="J36" i="81"/>
  <c r="I36" i="81"/>
  <c r="H36" i="81"/>
  <c r="G36" i="81"/>
  <c r="F36" i="81"/>
  <c r="E36" i="81"/>
  <c r="D36" i="81"/>
  <c r="C36" i="81"/>
  <c r="L36" i="82"/>
  <c r="K36" i="82"/>
  <c r="J36" i="82"/>
  <c r="I36" i="82"/>
  <c r="H36" i="82"/>
  <c r="G36" i="82"/>
  <c r="F36" i="82"/>
  <c r="E36" i="82"/>
  <c r="D36" i="82"/>
  <c r="C36" i="82"/>
  <c r="L36" i="83"/>
  <c r="K36" i="83"/>
  <c r="J36" i="83"/>
  <c r="I36" i="83"/>
  <c r="H36" i="83"/>
  <c r="G36" i="83"/>
  <c r="F36" i="83"/>
  <c r="E36" i="83"/>
  <c r="D36" i="83"/>
  <c r="C36" i="83"/>
  <c r="L36" i="84"/>
  <c r="K36" i="84"/>
  <c r="J36" i="84"/>
  <c r="I36" i="84"/>
  <c r="H36" i="84"/>
  <c r="G36" i="84"/>
  <c r="F36" i="84"/>
  <c r="E36" i="84"/>
  <c r="D36" i="84"/>
  <c r="C36" i="84"/>
  <c r="L36" i="85"/>
  <c r="K36" i="85"/>
  <c r="J36" i="85"/>
  <c r="I36" i="85"/>
  <c r="H36" i="85"/>
  <c r="G36" i="85"/>
  <c r="F36" i="85"/>
  <c r="E36" i="85"/>
  <c r="D36" i="85"/>
  <c r="C36" i="85"/>
  <c r="L36" i="86"/>
  <c r="K36" i="86"/>
  <c r="J36" i="86"/>
  <c r="I36" i="86"/>
  <c r="H36" i="86"/>
  <c r="G36" i="86"/>
  <c r="F36" i="86"/>
  <c r="E36" i="86"/>
  <c r="D36" i="86"/>
  <c r="C36" i="86"/>
  <c r="L36" i="87"/>
  <c r="K36" i="87"/>
  <c r="J36" i="87"/>
  <c r="I36" i="87"/>
  <c r="H36" i="87"/>
  <c r="G36" i="87"/>
  <c r="F36" i="87"/>
  <c r="E36" i="87"/>
  <c r="D36" i="87"/>
  <c r="C36" i="87"/>
  <c r="L36" i="88"/>
  <c r="K36" i="88"/>
  <c r="J36" i="88"/>
  <c r="I36" i="88"/>
  <c r="H36" i="88"/>
  <c r="G36" i="88"/>
  <c r="F36" i="88"/>
  <c r="E36" i="88"/>
  <c r="D36" i="88"/>
  <c r="C36" i="88"/>
  <c r="L36" i="89"/>
  <c r="K36" i="89"/>
  <c r="J36" i="89"/>
  <c r="I36" i="89"/>
  <c r="H36" i="89"/>
  <c r="G36" i="89"/>
  <c r="F36" i="89"/>
  <c r="E36" i="89"/>
  <c r="D36" i="89"/>
  <c r="C36" i="89"/>
  <c r="L36" i="90"/>
  <c r="K36" i="90"/>
  <c r="J36" i="90"/>
  <c r="I36" i="90"/>
  <c r="H36" i="90"/>
  <c r="G36" i="90"/>
  <c r="F36" i="90"/>
  <c r="E36" i="90"/>
  <c r="D36" i="90"/>
  <c r="C36" i="90"/>
  <c r="L36" i="91"/>
  <c r="K36" i="91"/>
  <c r="J36" i="91"/>
  <c r="I36" i="91"/>
  <c r="H36" i="91"/>
  <c r="G36" i="91"/>
  <c r="F36" i="91"/>
  <c r="E36" i="91"/>
  <c r="D36" i="91"/>
  <c r="C36" i="91"/>
  <c r="L36" i="92"/>
  <c r="K36" i="92"/>
  <c r="J36" i="92"/>
  <c r="I36" i="92"/>
  <c r="H36" i="92"/>
  <c r="G36" i="92"/>
  <c r="F36" i="92"/>
  <c r="E36" i="92"/>
  <c r="D36" i="92"/>
  <c r="C36" i="92"/>
  <c r="L36" i="93"/>
  <c r="K36" i="93"/>
  <c r="J36" i="93"/>
  <c r="I36" i="93"/>
  <c r="H36" i="93"/>
  <c r="G36" i="93"/>
  <c r="F36" i="93"/>
  <c r="E36" i="93"/>
  <c r="D36" i="93"/>
  <c r="C36" i="93"/>
  <c r="L36" i="94"/>
  <c r="K36" i="94"/>
  <c r="J36" i="94"/>
  <c r="I36" i="94"/>
  <c r="H36" i="94"/>
  <c r="G36" i="94"/>
  <c r="F36" i="94"/>
  <c r="E36" i="94"/>
  <c r="D36" i="94"/>
  <c r="C36" i="94"/>
  <c r="L36" i="95"/>
  <c r="K36" i="95"/>
  <c r="J36" i="95"/>
  <c r="I36" i="95"/>
  <c r="H36" i="95"/>
  <c r="G36" i="95"/>
  <c r="F36" i="95"/>
  <c r="E36" i="95"/>
  <c r="D36" i="95"/>
  <c r="C36" i="95"/>
  <c r="L36" i="96"/>
  <c r="K36" i="96"/>
  <c r="J36" i="96"/>
  <c r="I36" i="96"/>
  <c r="H36" i="96"/>
  <c r="G36" i="96"/>
  <c r="F36" i="96"/>
  <c r="E36" i="96"/>
  <c r="D36" i="96"/>
  <c r="C36" i="96"/>
  <c r="L36" i="97"/>
  <c r="K36" i="97"/>
  <c r="J36" i="97"/>
  <c r="I36" i="97"/>
  <c r="H36" i="97"/>
  <c r="G36" i="97"/>
  <c r="F36" i="97"/>
  <c r="E36" i="97"/>
  <c r="D36" i="97"/>
  <c r="C36" i="97"/>
  <c r="L36" i="98"/>
  <c r="K36" i="98"/>
  <c r="J36" i="98"/>
  <c r="I36" i="98"/>
  <c r="H36" i="98"/>
  <c r="G36" i="98"/>
  <c r="F36" i="98"/>
  <c r="E36" i="98"/>
  <c r="D36" i="98"/>
  <c r="C36" i="98"/>
  <c r="L36" i="99"/>
  <c r="K36" i="99"/>
  <c r="J36" i="99"/>
  <c r="I36" i="99"/>
  <c r="H36" i="99"/>
  <c r="G36" i="99"/>
  <c r="F36" i="99"/>
  <c r="E36" i="99"/>
  <c r="D36" i="99"/>
  <c r="C36" i="99"/>
  <c r="L36" i="100"/>
  <c r="K36" i="100"/>
  <c r="J36" i="100"/>
  <c r="I36" i="100"/>
  <c r="H36" i="100"/>
  <c r="G36" i="100"/>
  <c r="F36" i="100"/>
  <c r="E36" i="100"/>
  <c r="D36" i="100"/>
  <c r="C36" i="100"/>
  <c r="L36" i="101"/>
  <c r="K36" i="101"/>
  <c r="J36" i="101"/>
  <c r="I36" i="101"/>
  <c r="H36" i="101"/>
  <c r="G36" i="101"/>
  <c r="F36" i="101"/>
  <c r="E36" i="101"/>
  <c r="D36" i="101"/>
  <c r="C36" i="101"/>
  <c r="L36" i="102"/>
  <c r="K36" i="102"/>
  <c r="J36" i="102"/>
  <c r="I36" i="102"/>
  <c r="H36" i="102"/>
  <c r="G36" i="102"/>
  <c r="F36" i="102"/>
  <c r="E36" i="102"/>
  <c r="D36" i="102"/>
  <c r="C36" i="102"/>
  <c r="L36" i="103"/>
  <c r="K36" i="103"/>
  <c r="J36" i="103"/>
  <c r="I36" i="103"/>
  <c r="H36" i="103"/>
  <c r="G36" i="103"/>
  <c r="F36" i="103"/>
  <c r="E36" i="103"/>
  <c r="D36" i="103"/>
  <c r="C36" i="103"/>
  <c r="L36" i="104"/>
  <c r="K36" i="104"/>
  <c r="J36" i="104"/>
  <c r="I36" i="104"/>
  <c r="H36" i="104"/>
  <c r="G36" i="104"/>
  <c r="F36" i="104"/>
  <c r="E36" i="104"/>
  <c r="D36" i="104"/>
  <c r="C36" i="104"/>
  <c r="L36" i="105"/>
  <c r="K36" i="105"/>
  <c r="J36" i="105"/>
  <c r="I36" i="105"/>
  <c r="H36" i="105"/>
  <c r="G36" i="105"/>
  <c r="F36" i="105"/>
  <c r="E36" i="105"/>
  <c r="D36" i="105"/>
  <c r="C36" i="105"/>
  <c r="L36" i="106"/>
  <c r="K36" i="106"/>
  <c r="J36" i="106"/>
  <c r="I36" i="106"/>
  <c r="H36" i="106"/>
  <c r="G36" i="106"/>
  <c r="F36" i="106"/>
  <c r="E36" i="106"/>
  <c r="D36" i="106"/>
  <c r="C36" i="106"/>
  <c r="L36" i="107"/>
  <c r="K36" i="107"/>
  <c r="J36" i="107"/>
  <c r="I36" i="107"/>
  <c r="H36" i="107"/>
  <c r="G36" i="107"/>
  <c r="F36" i="107"/>
  <c r="E36" i="107"/>
  <c r="D36" i="107"/>
  <c r="C36" i="107"/>
  <c r="L36" i="108"/>
  <c r="K36" i="108"/>
  <c r="J36" i="108"/>
  <c r="I36" i="108"/>
  <c r="H36" i="108"/>
  <c r="G36" i="108"/>
  <c r="F36" i="108"/>
  <c r="E36" i="108"/>
  <c r="D36" i="108"/>
  <c r="C36" i="108"/>
  <c r="L36" i="109"/>
  <c r="K36" i="109"/>
  <c r="J36" i="109"/>
  <c r="I36" i="109"/>
  <c r="H36" i="109"/>
  <c r="G36" i="109"/>
  <c r="F36" i="109"/>
  <c r="E36" i="109"/>
  <c r="D36" i="109"/>
  <c r="C36" i="109"/>
  <c r="L36" i="110"/>
  <c r="K36" i="110"/>
  <c r="J36" i="110"/>
  <c r="I36" i="110"/>
  <c r="H36" i="110"/>
  <c r="G36" i="110"/>
  <c r="F36" i="110"/>
  <c r="E36" i="110"/>
  <c r="D36" i="110"/>
  <c r="C36" i="110"/>
  <c r="L36" i="111"/>
  <c r="K36" i="111"/>
  <c r="J36" i="111"/>
  <c r="I36" i="111"/>
  <c r="H36" i="111"/>
  <c r="G36" i="111"/>
  <c r="F36" i="111"/>
  <c r="E36" i="111"/>
  <c r="D36" i="111"/>
  <c r="C36" i="111"/>
  <c r="L36" i="112"/>
  <c r="K36" i="112"/>
  <c r="J36" i="112"/>
  <c r="I36" i="112"/>
  <c r="H36" i="112"/>
  <c r="G36" i="112"/>
  <c r="F36" i="112"/>
  <c r="E36" i="112"/>
  <c r="D36" i="112"/>
  <c r="C36" i="112"/>
  <c r="L36" i="113"/>
  <c r="K36" i="113"/>
  <c r="J36" i="113"/>
  <c r="I36" i="113"/>
  <c r="H36" i="113"/>
  <c r="G36" i="113"/>
  <c r="F36" i="113"/>
  <c r="E36" i="113"/>
  <c r="D36" i="113"/>
  <c r="C36" i="113"/>
  <c r="L36" i="114"/>
  <c r="K36" i="114"/>
  <c r="J36" i="114"/>
  <c r="I36" i="114"/>
  <c r="H36" i="114"/>
  <c r="G36" i="114"/>
  <c r="F36" i="114"/>
  <c r="E36" i="114"/>
  <c r="D36" i="114"/>
  <c r="C36" i="114"/>
  <c r="L36" i="115"/>
  <c r="K36" i="115"/>
  <c r="J36" i="115"/>
  <c r="I36" i="115"/>
  <c r="H36" i="115"/>
  <c r="G36" i="115"/>
  <c r="F36" i="115"/>
  <c r="E36" i="115"/>
  <c r="D36" i="115"/>
  <c r="C36" i="115"/>
  <c r="L36" i="116"/>
  <c r="K36" i="116"/>
  <c r="J36" i="116"/>
  <c r="I36" i="116"/>
  <c r="H36" i="116"/>
  <c r="G36" i="116"/>
  <c r="F36" i="116"/>
  <c r="E36" i="116"/>
  <c r="D36" i="116"/>
  <c r="C36" i="116"/>
  <c r="L36" i="117"/>
  <c r="K36" i="117"/>
  <c r="J36" i="117"/>
  <c r="I36" i="117"/>
  <c r="H36" i="117"/>
  <c r="G36" i="117"/>
  <c r="F36" i="117"/>
  <c r="E36" i="117"/>
  <c r="D36" i="117"/>
  <c r="C36" i="117"/>
  <c r="L36" i="118"/>
  <c r="K36" i="118"/>
  <c r="J36" i="118"/>
  <c r="I36" i="118"/>
  <c r="H36" i="118"/>
  <c r="G36" i="118"/>
  <c r="F36" i="118"/>
  <c r="E36" i="118"/>
  <c r="D36" i="118"/>
  <c r="C36" i="118"/>
  <c r="L36" i="119"/>
  <c r="K36" i="119"/>
  <c r="J36" i="119"/>
  <c r="I36" i="119"/>
  <c r="H36" i="119"/>
  <c r="G36" i="119"/>
  <c r="F36" i="119"/>
  <c r="E36" i="119"/>
  <c r="D36" i="119"/>
  <c r="C36" i="119"/>
  <c r="L36" i="120"/>
  <c r="K36" i="120"/>
  <c r="J36" i="120"/>
  <c r="I36" i="120"/>
  <c r="H36" i="120"/>
  <c r="G36" i="120"/>
  <c r="F36" i="120"/>
  <c r="E36" i="120"/>
  <c r="D36" i="120"/>
  <c r="C36" i="120"/>
  <c r="L36" i="121"/>
  <c r="K36" i="121"/>
  <c r="J36" i="121"/>
  <c r="I36" i="121"/>
  <c r="H36" i="121"/>
  <c r="G36" i="121"/>
  <c r="F36" i="121"/>
  <c r="E36" i="121"/>
  <c r="D36" i="121"/>
  <c r="C36" i="121"/>
  <c r="L36" i="122"/>
  <c r="K36" i="122"/>
  <c r="J36" i="122"/>
  <c r="I36" i="122"/>
  <c r="H36" i="122"/>
  <c r="G36" i="122"/>
  <c r="F36" i="122"/>
  <c r="E36" i="122"/>
  <c r="D36" i="122"/>
  <c r="C36" i="122"/>
  <c r="L36" i="123"/>
  <c r="K36" i="123"/>
  <c r="J36" i="123"/>
  <c r="I36" i="123"/>
  <c r="H36" i="123"/>
  <c r="G36" i="123"/>
  <c r="F36" i="123"/>
  <c r="E36" i="123"/>
  <c r="D36" i="123"/>
  <c r="C36" i="123"/>
  <c r="L36" i="124"/>
  <c r="K36" i="124"/>
  <c r="J36" i="124"/>
  <c r="I36" i="124"/>
  <c r="H36" i="124"/>
  <c r="G36" i="124"/>
  <c r="F36" i="124"/>
  <c r="E36" i="124"/>
  <c r="D36" i="124"/>
  <c r="C36" i="124"/>
  <c r="L36" i="125"/>
  <c r="K36" i="125"/>
  <c r="J36" i="125"/>
  <c r="I36" i="125"/>
  <c r="H36" i="125"/>
  <c r="G36" i="125"/>
  <c r="F36" i="125"/>
  <c r="E36" i="125"/>
  <c r="D36" i="125"/>
  <c r="C36" i="125"/>
  <c r="L36" i="126"/>
  <c r="K36" i="126"/>
  <c r="J36" i="126"/>
  <c r="I36" i="126"/>
  <c r="H36" i="126"/>
  <c r="G36" i="126"/>
  <c r="F36" i="126"/>
  <c r="E36" i="126"/>
  <c r="D36" i="126"/>
  <c r="C36" i="126"/>
  <c r="L36" i="127"/>
  <c r="K36" i="127"/>
  <c r="J36" i="127"/>
  <c r="I36" i="127"/>
  <c r="H36" i="127"/>
  <c r="G36" i="127"/>
  <c r="F36" i="127"/>
  <c r="E36" i="127"/>
  <c r="D36" i="127"/>
  <c r="C36" i="127"/>
  <c r="L36" i="128"/>
  <c r="K36" i="128"/>
  <c r="J36" i="128"/>
  <c r="I36" i="128"/>
  <c r="H36" i="128"/>
  <c r="G36" i="128"/>
  <c r="F36" i="128"/>
  <c r="E36" i="128"/>
  <c r="D36" i="128"/>
  <c r="C36" i="128"/>
  <c r="L36" i="129"/>
  <c r="K36" i="129"/>
  <c r="J36" i="129"/>
  <c r="I36" i="129"/>
  <c r="H36" i="129"/>
  <c r="G36" i="129"/>
  <c r="F36" i="129"/>
  <c r="E36" i="129"/>
  <c r="D36" i="129"/>
  <c r="C36" i="129"/>
  <c r="L36" i="130"/>
  <c r="K36" i="130"/>
  <c r="J36" i="130"/>
  <c r="I36" i="130"/>
  <c r="H36" i="130"/>
  <c r="G36" i="130"/>
  <c r="F36" i="130"/>
  <c r="E36" i="130"/>
  <c r="D36" i="130"/>
  <c r="C36" i="130"/>
  <c r="L36" i="131"/>
  <c r="K36" i="131"/>
  <c r="J36" i="131"/>
  <c r="I36" i="131"/>
  <c r="H36" i="131"/>
  <c r="G36" i="131"/>
  <c r="F36" i="131"/>
  <c r="E36" i="131"/>
  <c r="D36" i="131"/>
  <c r="C36" i="131"/>
  <c r="L36" i="132"/>
  <c r="K36" i="132"/>
  <c r="J36" i="132"/>
  <c r="I36" i="132"/>
  <c r="H36" i="132"/>
  <c r="G36" i="132"/>
  <c r="F36" i="132"/>
  <c r="E36" i="132"/>
  <c r="D36" i="132"/>
  <c r="C36" i="132"/>
  <c r="L36" i="133"/>
  <c r="K36" i="133"/>
  <c r="J36" i="133"/>
  <c r="I36" i="133"/>
  <c r="H36" i="133"/>
  <c r="G36" i="133"/>
  <c r="F36" i="133"/>
  <c r="E36" i="133"/>
  <c r="D36" i="133"/>
  <c r="C36" i="133"/>
  <c r="L36" i="134"/>
  <c r="K36" i="134"/>
  <c r="J36" i="134"/>
  <c r="I36" i="134"/>
  <c r="H36" i="134"/>
  <c r="G36" i="134"/>
  <c r="F36" i="134"/>
  <c r="E36" i="134"/>
  <c r="D36" i="134"/>
  <c r="C36" i="134"/>
  <c r="L36" i="135"/>
  <c r="K36" i="135"/>
  <c r="J36" i="135"/>
  <c r="I36" i="135"/>
  <c r="H36" i="135"/>
  <c r="G36" i="135"/>
  <c r="F36" i="135"/>
  <c r="E36" i="135"/>
  <c r="D36" i="135"/>
  <c r="C36" i="135"/>
  <c r="L36" i="136"/>
  <c r="K36" i="136"/>
  <c r="J36" i="136"/>
  <c r="I36" i="136"/>
  <c r="H36" i="136"/>
  <c r="G36" i="136"/>
  <c r="F36" i="136"/>
  <c r="E36" i="136"/>
  <c r="D36" i="136"/>
  <c r="C36" i="136"/>
  <c r="L36" i="137"/>
  <c r="K36" i="137"/>
  <c r="J36" i="137"/>
  <c r="I36" i="137"/>
  <c r="H36" i="137"/>
  <c r="G36" i="137"/>
  <c r="F36" i="137"/>
  <c r="E36" i="137"/>
  <c r="D36" i="137"/>
  <c r="C36" i="137"/>
  <c r="L36" i="138"/>
  <c r="K36" i="138"/>
  <c r="J36" i="138"/>
  <c r="I36" i="138"/>
  <c r="H36" i="138"/>
  <c r="G36" i="138"/>
  <c r="F36" i="138"/>
  <c r="E36" i="138"/>
  <c r="D36" i="138"/>
  <c r="C36" i="138"/>
  <c r="L36" i="139"/>
  <c r="K36" i="139"/>
  <c r="J36" i="139"/>
  <c r="I36" i="139"/>
  <c r="H36" i="139"/>
  <c r="G36" i="139"/>
  <c r="F36" i="139"/>
  <c r="E36" i="139"/>
  <c r="D36" i="139"/>
  <c r="C36" i="139"/>
  <c r="L36" i="140"/>
  <c r="K36" i="140"/>
  <c r="J36" i="140"/>
  <c r="I36" i="140"/>
  <c r="H36" i="140"/>
  <c r="G36" i="140"/>
  <c r="F36" i="140"/>
  <c r="E36" i="140"/>
  <c r="D36" i="140"/>
  <c r="C36" i="140"/>
  <c r="L36" i="141"/>
  <c r="K36" i="141"/>
  <c r="J36" i="141"/>
  <c r="I36" i="141"/>
  <c r="H36" i="141"/>
  <c r="G36" i="141"/>
  <c r="F36" i="141"/>
  <c r="E36" i="141"/>
  <c r="D36" i="141"/>
  <c r="C36" i="141"/>
  <c r="L36" i="142"/>
  <c r="K36" i="142"/>
  <c r="J36" i="142"/>
  <c r="I36" i="142"/>
  <c r="H36" i="142"/>
  <c r="G36" i="142"/>
  <c r="F36" i="142"/>
  <c r="E36" i="142"/>
  <c r="D36" i="142"/>
  <c r="C36" i="142"/>
  <c r="L36" i="143"/>
  <c r="K36" i="143"/>
  <c r="J36" i="143"/>
  <c r="I36" i="143"/>
  <c r="H36" i="143"/>
  <c r="G36" i="143"/>
  <c r="F36" i="143"/>
  <c r="E36" i="143"/>
  <c r="D36" i="143"/>
  <c r="C36" i="143"/>
  <c r="L36" i="144"/>
  <c r="K36" i="144"/>
  <c r="J36" i="144"/>
  <c r="I36" i="144"/>
  <c r="H36" i="144"/>
  <c r="G36" i="144"/>
  <c r="F36" i="144"/>
  <c r="E36" i="144"/>
  <c r="D36" i="144"/>
  <c r="C36" i="144"/>
  <c r="L36" i="145"/>
  <c r="K36" i="145"/>
  <c r="J36" i="145"/>
  <c r="I36" i="145"/>
  <c r="H36" i="145"/>
  <c r="G36" i="145"/>
  <c r="F36" i="145"/>
  <c r="E36" i="145"/>
  <c r="D36" i="145"/>
  <c r="C36" i="145"/>
  <c r="L36" i="146"/>
  <c r="K36" i="146"/>
  <c r="J36" i="146"/>
  <c r="I36" i="146"/>
  <c r="H36" i="146"/>
  <c r="G36" i="146"/>
  <c r="F36" i="146"/>
  <c r="E36" i="146"/>
  <c r="D36" i="146"/>
  <c r="C36" i="146"/>
  <c r="L36" i="147"/>
  <c r="K36" i="147"/>
  <c r="J36" i="147"/>
  <c r="I36" i="147"/>
  <c r="H36" i="147"/>
  <c r="G36" i="147"/>
  <c r="F36" i="147"/>
  <c r="E36" i="147"/>
  <c r="D36" i="147"/>
  <c r="C36" i="147"/>
  <c r="L36" i="148"/>
  <c r="K36" i="148"/>
  <c r="J36" i="148"/>
  <c r="I36" i="148"/>
  <c r="H36" i="148"/>
  <c r="G36" i="148"/>
  <c r="F36" i="148"/>
  <c r="E36" i="148"/>
  <c r="D36" i="148"/>
  <c r="C36" i="148"/>
  <c r="L36" i="149"/>
  <c r="K36" i="149"/>
  <c r="J36" i="149"/>
  <c r="I36" i="149"/>
  <c r="H36" i="149"/>
  <c r="G36" i="149"/>
  <c r="F36" i="149"/>
  <c r="E36" i="149"/>
  <c r="D36" i="149"/>
  <c r="C36" i="149"/>
  <c r="L36" i="150"/>
  <c r="K36" i="150"/>
  <c r="J36" i="150"/>
  <c r="I36" i="150"/>
  <c r="H36" i="150"/>
  <c r="G36" i="150"/>
  <c r="F36" i="150"/>
  <c r="E36" i="150"/>
  <c r="D36" i="150"/>
  <c r="C36" i="150"/>
  <c r="L36" i="151"/>
  <c r="K36" i="151"/>
  <c r="J36" i="151"/>
  <c r="I36" i="151"/>
  <c r="H36" i="151"/>
  <c r="G36" i="151"/>
  <c r="F36" i="151"/>
  <c r="E36" i="151"/>
  <c r="D36" i="151"/>
  <c r="C36" i="151"/>
  <c r="L36" i="152"/>
  <c r="K36" i="152"/>
  <c r="J36" i="152"/>
  <c r="I36" i="152"/>
  <c r="H36" i="152"/>
  <c r="G36" i="152"/>
  <c r="F36" i="152"/>
  <c r="E36" i="152"/>
  <c r="D36" i="152"/>
  <c r="C36" i="152"/>
  <c r="L36" i="153"/>
  <c r="K36" i="153"/>
  <c r="J36" i="153"/>
  <c r="I36" i="153"/>
  <c r="H36" i="153"/>
  <c r="G36" i="153"/>
  <c r="F36" i="153"/>
  <c r="E36" i="153"/>
  <c r="D36" i="153"/>
  <c r="C36" i="153"/>
  <c r="L36" i="154"/>
  <c r="K36" i="154"/>
  <c r="J36" i="154"/>
  <c r="I36" i="154"/>
  <c r="H36" i="154"/>
  <c r="G36" i="154"/>
  <c r="F36" i="154"/>
  <c r="E36" i="154"/>
  <c r="D36" i="154"/>
  <c r="C36" i="154"/>
  <c r="L36" i="155"/>
  <c r="K36" i="155"/>
  <c r="J36" i="155"/>
  <c r="I36" i="155"/>
  <c r="H36" i="155"/>
  <c r="G36" i="155"/>
  <c r="F36" i="155"/>
  <c r="E36" i="155"/>
  <c r="D36" i="155"/>
  <c r="C36" i="155"/>
  <c r="L36" i="156"/>
  <c r="K36" i="156"/>
  <c r="J36" i="156"/>
  <c r="I36" i="156"/>
  <c r="H36" i="156"/>
  <c r="G36" i="156"/>
  <c r="F36" i="156"/>
  <c r="E36" i="156"/>
  <c r="D36" i="156"/>
  <c r="C36" i="156"/>
  <c r="L36" i="157"/>
  <c r="K36" i="157"/>
  <c r="J36" i="157"/>
  <c r="I36" i="157"/>
  <c r="H36" i="157"/>
  <c r="G36" i="157"/>
  <c r="F36" i="157"/>
  <c r="E36" i="157"/>
  <c r="D36" i="157"/>
  <c r="C36" i="157"/>
  <c r="L36" i="158"/>
  <c r="K36" i="158"/>
  <c r="J36" i="158"/>
  <c r="I36" i="158"/>
  <c r="H36" i="158"/>
  <c r="G36" i="158"/>
  <c r="F36" i="158"/>
  <c r="E36" i="158"/>
  <c r="D36" i="158"/>
  <c r="C36" i="158"/>
  <c r="L36" i="159"/>
  <c r="K36" i="159"/>
  <c r="J36" i="159"/>
  <c r="I36" i="159"/>
  <c r="H36" i="159"/>
  <c r="G36" i="159"/>
  <c r="F36" i="159"/>
  <c r="E36" i="159"/>
  <c r="D36" i="159"/>
  <c r="C36" i="159"/>
  <c r="L36" i="160"/>
  <c r="K36" i="160"/>
  <c r="J36" i="160"/>
  <c r="I36" i="160"/>
  <c r="H36" i="160"/>
  <c r="G36" i="160"/>
  <c r="F36" i="160"/>
  <c r="E36" i="160"/>
  <c r="D36" i="160"/>
  <c r="C36" i="160"/>
  <c r="L36" i="161"/>
  <c r="K36" i="161"/>
  <c r="J36" i="161"/>
  <c r="I36" i="161"/>
  <c r="H36" i="161"/>
  <c r="G36" i="161"/>
  <c r="F36" i="161"/>
  <c r="E36" i="161"/>
  <c r="D36" i="161"/>
  <c r="C36" i="161"/>
  <c r="L36" i="162"/>
  <c r="K36" i="162"/>
  <c r="J36" i="162"/>
  <c r="I36" i="162"/>
  <c r="H36" i="162"/>
  <c r="G36" i="162"/>
  <c r="F36" i="162"/>
  <c r="E36" i="162"/>
  <c r="D36" i="162"/>
  <c r="C36" i="162"/>
  <c r="L36" i="163"/>
  <c r="K36" i="163"/>
  <c r="J36" i="163"/>
  <c r="I36" i="163"/>
  <c r="H36" i="163"/>
  <c r="G36" i="163"/>
  <c r="F36" i="163"/>
  <c r="E36" i="163"/>
  <c r="D36" i="163"/>
  <c r="C36" i="163"/>
  <c r="L36" i="164"/>
  <c r="K36" i="164"/>
  <c r="J36" i="164"/>
  <c r="I36" i="164"/>
  <c r="H36" i="164"/>
  <c r="G36" i="164"/>
  <c r="F36" i="164"/>
  <c r="E36" i="164"/>
  <c r="D36" i="164"/>
  <c r="C36" i="164"/>
  <c r="L36" i="165"/>
  <c r="K36" i="165"/>
  <c r="J36" i="165"/>
  <c r="I36" i="165"/>
  <c r="H36" i="165"/>
  <c r="G36" i="165"/>
  <c r="F36" i="165"/>
  <c r="E36" i="165"/>
  <c r="D36" i="165"/>
  <c r="C36" i="165"/>
  <c r="L36" i="166"/>
  <c r="K36" i="166"/>
  <c r="J36" i="166"/>
  <c r="I36" i="166"/>
  <c r="H36" i="166"/>
  <c r="G36" i="166"/>
  <c r="F36" i="166"/>
  <c r="E36" i="166"/>
  <c r="D36" i="166"/>
  <c r="C36" i="166"/>
  <c r="L36" i="167"/>
  <c r="K36" i="167"/>
  <c r="J36" i="167"/>
  <c r="I36" i="167"/>
  <c r="H36" i="167"/>
  <c r="G36" i="167"/>
  <c r="F36" i="167"/>
  <c r="E36" i="167"/>
  <c r="D36" i="167"/>
  <c r="C36" i="167"/>
  <c r="L36" i="168"/>
  <c r="K36" i="168"/>
  <c r="J36" i="168"/>
  <c r="I36" i="168"/>
  <c r="H36" i="168"/>
  <c r="G36" i="168"/>
  <c r="F36" i="168"/>
  <c r="E36" i="168"/>
  <c r="D36" i="168"/>
  <c r="C36" i="168"/>
  <c r="L36" i="169"/>
  <c r="K36" i="169"/>
  <c r="J36" i="169"/>
  <c r="I36" i="169"/>
  <c r="H36" i="169"/>
  <c r="G36" i="169"/>
  <c r="F36" i="169"/>
  <c r="E36" i="169"/>
  <c r="D36" i="169"/>
  <c r="C36" i="169"/>
  <c r="L36" i="170"/>
  <c r="K36" i="170"/>
  <c r="J36" i="170"/>
  <c r="I36" i="170"/>
  <c r="H36" i="170"/>
  <c r="G36" i="170"/>
  <c r="F36" i="170"/>
  <c r="E36" i="170"/>
  <c r="D36" i="170"/>
  <c r="C36" i="170"/>
  <c r="L36" i="171"/>
  <c r="K36" i="171"/>
  <c r="J36" i="171"/>
  <c r="I36" i="171"/>
  <c r="H36" i="171"/>
  <c r="G36" i="171"/>
  <c r="F36" i="171"/>
  <c r="E36" i="171"/>
  <c r="D36" i="171"/>
  <c r="C36" i="171"/>
  <c r="L36" i="172"/>
  <c r="K36" i="172"/>
  <c r="J36" i="172"/>
  <c r="I36" i="172"/>
  <c r="H36" i="172"/>
  <c r="G36" i="172"/>
  <c r="F36" i="172"/>
  <c r="E36" i="172"/>
  <c r="D36" i="172"/>
  <c r="C36" i="172"/>
  <c r="L36" i="173"/>
  <c r="K36" i="173"/>
  <c r="J36" i="173"/>
  <c r="I36" i="173"/>
  <c r="H36" i="173"/>
  <c r="G36" i="173"/>
  <c r="F36" i="173"/>
  <c r="E36" i="173"/>
  <c r="D36" i="173"/>
  <c r="C36" i="173"/>
  <c r="L36" i="174"/>
  <c r="K36" i="174"/>
  <c r="J36" i="174"/>
  <c r="I36" i="174"/>
  <c r="H36" i="174"/>
  <c r="G36" i="174"/>
  <c r="F36" i="174"/>
  <c r="E36" i="174"/>
  <c r="D36" i="174"/>
  <c r="C36" i="174"/>
  <c r="L36" i="175"/>
  <c r="K36" i="175"/>
  <c r="J36" i="175"/>
  <c r="I36" i="175"/>
  <c r="H36" i="175"/>
  <c r="G36" i="175"/>
  <c r="F36" i="175"/>
  <c r="E36" i="175"/>
  <c r="D36" i="175"/>
  <c r="C36" i="175"/>
  <c r="L36" i="176"/>
  <c r="K36" i="176"/>
  <c r="J36" i="176"/>
  <c r="I36" i="176"/>
  <c r="H36" i="176"/>
  <c r="G36" i="176"/>
  <c r="F36" i="176"/>
  <c r="E36" i="176"/>
  <c r="D36" i="176"/>
  <c r="C36" i="176"/>
  <c r="L36" i="177"/>
  <c r="K36" i="177"/>
  <c r="J36" i="177"/>
  <c r="I36" i="177"/>
  <c r="H36" i="177"/>
  <c r="G36" i="177"/>
  <c r="F36" i="177"/>
  <c r="E36" i="177"/>
  <c r="D36" i="177"/>
  <c r="C36" i="177"/>
  <c r="L36" i="178"/>
  <c r="K36" i="178"/>
  <c r="J36" i="178"/>
  <c r="I36" i="178"/>
  <c r="H36" i="178"/>
  <c r="G36" i="178"/>
  <c r="F36" i="178"/>
  <c r="E36" i="178"/>
  <c r="D36" i="178"/>
  <c r="C36" i="178"/>
  <c r="L36" i="179"/>
  <c r="K36" i="179"/>
  <c r="J36" i="179"/>
  <c r="I36" i="179"/>
  <c r="H36" i="179"/>
  <c r="G36" i="179"/>
  <c r="F36" i="179"/>
  <c r="E36" i="179"/>
  <c r="D36" i="179"/>
  <c r="C36" i="179"/>
  <c r="L36" i="180"/>
  <c r="K36" i="180"/>
  <c r="J36" i="180"/>
  <c r="I36" i="180"/>
  <c r="H36" i="180"/>
  <c r="G36" i="180"/>
  <c r="F36" i="180"/>
  <c r="E36" i="180"/>
  <c r="D36" i="180"/>
  <c r="C36" i="180"/>
  <c r="L36" i="181"/>
  <c r="K36" i="181"/>
  <c r="J36" i="181"/>
  <c r="I36" i="181"/>
  <c r="H36" i="181"/>
  <c r="G36" i="181"/>
  <c r="F36" i="181"/>
  <c r="E36" i="181"/>
  <c r="D36" i="181"/>
  <c r="C36" i="181"/>
  <c r="L36" i="182"/>
  <c r="K36" i="182"/>
  <c r="J36" i="182"/>
  <c r="I36" i="182"/>
  <c r="H36" i="182"/>
  <c r="G36" i="182"/>
  <c r="F36" i="182"/>
  <c r="E36" i="182"/>
  <c r="D36" i="182"/>
  <c r="C36" i="182"/>
  <c r="L36" i="183"/>
  <c r="K36" i="183"/>
  <c r="J36" i="183"/>
  <c r="I36" i="183"/>
  <c r="H36" i="183"/>
  <c r="G36" i="183"/>
  <c r="F36" i="183"/>
  <c r="E36" i="183"/>
  <c r="D36" i="183"/>
  <c r="C36" i="183"/>
  <c r="L36" i="184"/>
  <c r="K36" i="184"/>
  <c r="J36" i="184"/>
  <c r="I36" i="184"/>
  <c r="H36" i="184"/>
  <c r="G36" i="184"/>
  <c r="F36" i="184"/>
  <c r="E36" i="184"/>
  <c r="D36" i="184"/>
  <c r="C36" i="184"/>
  <c r="L36" i="185"/>
  <c r="K36" i="185"/>
  <c r="J36" i="185"/>
  <c r="I36" i="185"/>
  <c r="H36" i="185"/>
  <c r="G36" i="185"/>
  <c r="F36" i="185"/>
  <c r="E36" i="185"/>
  <c r="D36" i="185"/>
  <c r="C36" i="185"/>
  <c r="L36" i="186"/>
  <c r="K36" i="186"/>
  <c r="J36" i="186"/>
  <c r="I36" i="186"/>
  <c r="H36" i="186"/>
  <c r="G36" i="186"/>
  <c r="F36" i="186"/>
  <c r="E36" i="186"/>
  <c r="D36" i="186"/>
  <c r="C36" i="186"/>
  <c r="L36" i="187"/>
  <c r="K36" i="187"/>
  <c r="J36" i="187"/>
  <c r="I36" i="187"/>
  <c r="H36" i="187"/>
  <c r="G36" i="187"/>
  <c r="F36" i="187"/>
  <c r="E36" i="187"/>
  <c r="D36" i="187"/>
  <c r="C36" i="187"/>
  <c r="L36" i="188"/>
  <c r="K36" i="188"/>
  <c r="J36" i="188"/>
  <c r="I36" i="188"/>
  <c r="H36" i="188"/>
  <c r="G36" i="188"/>
  <c r="F36" i="188"/>
  <c r="E36" i="188"/>
  <c r="D36" i="188"/>
  <c r="C36" i="188"/>
  <c r="L36" i="189"/>
  <c r="K36" i="189"/>
  <c r="J36" i="189"/>
  <c r="I36" i="189"/>
  <c r="H36" i="189"/>
  <c r="G36" i="189"/>
  <c r="F36" i="189"/>
  <c r="E36" i="189"/>
  <c r="D36" i="189"/>
  <c r="C36" i="189"/>
  <c r="L36" i="190"/>
  <c r="K36" i="190"/>
  <c r="J36" i="190"/>
  <c r="I36" i="190"/>
  <c r="H36" i="190"/>
  <c r="G36" i="190"/>
  <c r="F36" i="190"/>
  <c r="E36" i="190"/>
  <c r="D36" i="190"/>
  <c r="C36" i="190"/>
  <c r="L36" i="191"/>
  <c r="K36" i="191"/>
  <c r="J36" i="191"/>
  <c r="I36" i="191"/>
  <c r="H36" i="191"/>
  <c r="G36" i="191"/>
  <c r="F36" i="191"/>
  <c r="E36" i="191"/>
  <c r="D36" i="191"/>
  <c r="C36" i="191"/>
  <c r="L36" i="192"/>
  <c r="K36" i="192"/>
  <c r="J36" i="192"/>
  <c r="I36" i="192"/>
  <c r="H36" i="192"/>
  <c r="G36" i="192"/>
  <c r="F36" i="192"/>
  <c r="E36" i="192"/>
  <c r="D36" i="192"/>
  <c r="C36" i="192"/>
  <c r="L36" i="193"/>
  <c r="K36" i="193"/>
  <c r="J36" i="193"/>
  <c r="I36" i="193"/>
  <c r="H36" i="193"/>
  <c r="G36" i="193"/>
  <c r="F36" i="193"/>
  <c r="E36" i="193"/>
  <c r="D36" i="193"/>
  <c r="C36" i="193"/>
  <c r="L36" i="194"/>
  <c r="K36" i="194"/>
  <c r="J36" i="194"/>
  <c r="I36" i="194"/>
  <c r="H36" i="194"/>
  <c r="G36" i="194"/>
  <c r="F36" i="194"/>
  <c r="E36" i="194"/>
  <c r="D36" i="194"/>
  <c r="C36" i="194"/>
  <c r="L36" i="195"/>
  <c r="K36" i="195"/>
  <c r="J36" i="195"/>
  <c r="I36" i="195"/>
  <c r="H36" i="195"/>
  <c r="G36" i="195"/>
  <c r="F36" i="195"/>
  <c r="E36" i="195"/>
  <c r="D36" i="195"/>
  <c r="C36" i="195"/>
  <c r="L36" i="196"/>
  <c r="K36" i="196"/>
  <c r="J36" i="196"/>
  <c r="I36" i="196"/>
  <c r="H36" i="196"/>
  <c r="G36" i="196"/>
  <c r="F36" i="196"/>
  <c r="E36" i="196"/>
  <c r="D36" i="196"/>
  <c r="C36" i="196"/>
  <c r="L36" i="197"/>
  <c r="K36" i="197"/>
  <c r="J36" i="197"/>
  <c r="I36" i="197"/>
  <c r="H36" i="197"/>
  <c r="G36" i="197"/>
  <c r="F36" i="197"/>
  <c r="E36" i="197"/>
  <c r="D36" i="197"/>
  <c r="C36" i="197"/>
  <c r="L36" i="198"/>
  <c r="K36" i="198"/>
  <c r="J36" i="198"/>
  <c r="I36" i="198"/>
  <c r="H36" i="198"/>
  <c r="G36" i="198"/>
  <c r="F36" i="198"/>
  <c r="E36" i="198"/>
  <c r="D36" i="198"/>
  <c r="C36" i="198"/>
  <c r="L36" i="199"/>
  <c r="K36" i="199"/>
  <c r="J36" i="199"/>
  <c r="I36" i="199"/>
  <c r="H36" i="199"/>
  <c r="G36" i="199"/>
  <c r="F36" i="199"/>
  <c r="E36" i="199"/>
  <c r="D36" i="199"/>
  <c r="C36" i="199"/>
  <c r="L36" i="200"/>
  <c r="K36" i="200"/>
  <c r="J36" i="200"/>
  <c r="I36" i="200"/>
  <c r="H36" i="200"/>
  <c r="G36" i="200"/>
  <c r="F36" i="200"/>
  <c r="E36" i="200"/>
  <c r="D36" i="200"/>
  <c r="C36" i="200"/>
  <c r="L36" i="201"/>
  <c r="K36" i="201"/>
  <c r="J36" i="201"/>
  <c r="I36" i="201"/>
  <c r="H36" i="201"/>
  <c r="G36" i="201"/>
  <c r="F36" i="201"/>
  <c r="E36" i="201"/>
  <c r="D36" i="201"/>
  <c r="C36" i="201"/>
  <c r="L36" i="202"/>
  <c r="K36" i="202"/>
  <c r="J36" i="202"/>
  <c r="I36" i="202"/>
  <c r="H36" i="202"/>
  <c r="G36" i="202"/>
  <c r="F36" i="202"/>
  <c r="E36" i="202"/>
  <c r="D36" i="202"/>
  <c r="C36" i="202"/>
  <c r="L36" i="203"/>
  <c r="K36" i="203"/>
  <c r="J36" i="203"/>
  <c r="I36" i="203"/>
  <c r="H36" i="203"/>
  <c r="G36" i="203"/>
  <c r="F36" i="203"/>
  <c r="E36" i="203"/>
  <c r="D36" i="203"/>
  <c r="C36" i="203"/>
  <c r="L36" i="204"/>
  <c r="K36" i="204"/>
  <c r="J36" i="204"/>
  <c r="I36" i="204"/>
  <c r="H36" i="204"/>
  <c r="G36" i="204"/>
  <c r="F36" i="204"/>
  <c r="E36" i="204"/>
  <c r="D36" i="204"/>
  <c r="C36" i="204"/>
  <c r="L36" i="205"/>
  <c r="K36" i="205"/>
  <c r="J36" i="205"/>
  <c r="I36" i="205"/>
  <c r="H36" i="205"/>
  <c r="G36" i="205"/>
  <c r="F36" i="205"/>
  <c r="E36" i="205"/>
  <c r="D36" i="205"/>
  <c r="C36" i="205"/>
  <c r="L36" i="206"/>
  <c r="K36" i="206"/>
  <c r="J36" i="206"/>
  <c r="I36" i="206"/>
  <c r="H36" i="206"/>
  <c r="G36" i="206"/>
  <c r="F36" i="206"/>
  <c r="E36" i="206"/>
  <c r="D36" i="206"/>
  <c r="C36" i="206"/>
  <c r="L36" i="207"/>
  <c r="K36" i="207"/>
  <c r="J36" i="207"/>
  <c r="I36" i="207"/>
  <c r="H36" i="207"/>
  <c r="G36" i="207"/>
  <c r="F36" i="207"/>
  <c r="E36" i="207"/>
  <c r="D36" i="207"/>
  <c r="C36" i="207"/>
  <c r="L36" i="208"/>
  <c r="K36" i="208"/>
  <c r="J36" i="208"/>
  <c r="I36" i="208"/>
  <c r="H36" i="208"/>
  <c r="G36" i="208"/>
  <c r="F36" i="208"/>
  <c r="E36" i="208"/>
  <c r="D36" i="208"/>
  <c r="C36" i="208"/>
  <c r="L36" i="209"/>
  <c r="K36" i="209"/>
  <c r="J36" i="209"/>
  <c r="I36" i="209"/>
  <c r="H36" i="209"/>
  <c r="G36" i="209"/>
  <c r="F36" i="209"/>
  <c r="E36" i="209"/>
  <c r="D36" i="209"/>
  <c r="C36" i="209"/>
  <c r="L36" i="210"/>
  <c r="K36" i="210"/>
  <c r="J36" i="210"/>
  <c r="I36" i="210"/>
  <c r="H36" i="210"/>
  <c r="G36" i="210"/>
  <c r="F36" i="210"/>
  <c r="E36" i="210"/>
  <c r="D36" i="210"/>
  <c r="C36" i="210"/>
  <c r="L36" i="211"/>
  <c r="K36" i="211"/>
  <c r="J36" i="211"/>
  <c r="I36" i="211"/>
  <c r="H36" i="211"/>
  <c r="G36" i="211"/>
  <c r="F36" i="211"/>
  <c r="E36" i="211"/>
  <c r="D36" i="211"/>
  <c r="C36" i="211"/>
  <c r="L36" i="212"/>
  <c r="K36" i="212"/>
  <c r="J36" i="212"/>
  <c r="I36" i="212"/>
  <c r="H36" i="212"/>
  <c r="G36" i="212"/>
  <c r="F36" i="212"/>
  <c r="E36" i="212"/>
  <c r="D36" i="212"/>
  <c r="C36" i="212"/>
  <c r="L36" i="213"/>
  <c r="K36" i="213"/>
  <c r="J36" i="213"/>
  <c r="I36" i="213"/>
  <c r="H36" i="213"/>
  <c r="G36" i="213"/>
  <c r="F36" i="213"/>
  <c r="E36" i="213"/>
  <c r="D36" i="213"/>
  <c r="C36" i="213"/>
  <c r="L36" i="214"/>
  <c r="K36" i="214"/>
  <c r="J36" i="214"/>
  <c r="I36" i="214"/>
  <c r="H36" i="214"/>
  <c r="G36" i="214"/>
  <c r="F36" i="214"/>
  <c r="E36" i="214"/>
  <c r="D36" i="214"/>
  <c r="C36" i="214"/>
  <c r="L36" i="215"/>
  <c r="K36" i="215"/>
  <c r="J36" i="215"/>
  <c r="I36" i="215"/>
  <c r="H36" i="215"/>
  <c r="G36" i="215"/>
  <c r="F36" i="215"/>
  <c r="E36" i="215"/>
  <c r="D36" i="215"/>
  <c r="C36" i="215"/>
  <c r="L36" i="216"/>
  <c r="K36" i="216"/>
  <c r="J36" i="216"/>
  <c r="I36" i="216"/>
  <c r="H36" i="216"/>
  <c r="G36" i="216"/>
  <c r="F36" i="216"/>
  <c r="E36" i="216"/>
  <c r="D36" i="216"/>
  <c r="C36" i="216"/>
  <c r="L36" i="217"/>
  <c r="K36" i="217"/>
  <c r="J36" i="217"/>
  <c r="I36" i="217"/>
  <c r="H36" i="217"/>
  <c r="G36" i="217"/>
  <c r="F36" i="217"/>
  <c r="E36" i="217"/>
  <c r="D36" i="217"/>
  <c r="C36" i="217"/>
  <c r="L36" i="218"/>
  <c r="K36" i="218"/>
  <c r="J36" i="218"/>
  <c r="I36" i="218"/>
  <c r="H36" i="218"/>
  <c r="G36" i="218"/>
  <c r="F36" i="218"/>
  <c r="E36" i="218"/>
  <c r="D36" i="218"/>
  <c r="C36" i="218"/>
  <c r="L36" i="219"/>
  <c r="K36" i="219"/>
  <c r="J36" i="219"/>
  <c r="I36" i="219"/>
  <c r="H36" i="219"/>
  <c r="G36" i="219"/>
  <c r="F36" i="219"/>
  <c r="E36" i="219"/>
  <c r="D36" i="219"/>
  <c r="C36" i="219"/>
  <c r="L36" i="220"/>
  <c r="K36" i="220"/>
  <c r="J36" i="220"/>
  <c r="I36" i="220"/>
  <c r="H36" i="220"/>
  <c r="G36" i="220"/>
  <c r="F36" i="220"/>
  <c r="E36" i="220"/>
  <c r="D36" i="220"/>
  <c r="C36" i="220"/>
  <c r="L36" i="221"/>
  <c r="K36" i="221"/>
  <c r="J36" i="221"/>
  <c r="I36" i="221"/>
  <c r="H36" i="221"/>
  <c r="G36" i="221"/>
  <c r="F36" i="221"/>
  <c r="E36" i="221"/>
  <c r="D36" i="221"/>
  <c r="C36" i="221"/>
  <c r="L36" i="222"/>
  <c r="K36" i="222"/>
  <c r="J36" i="222"/>
  <c r="I36" i="222"/>
  <c r="H36" i="222"/>
  <c r="G36" i="222"/>
  <c r="F36" i="222"/>
  <c r="E36" i="222"/>
  <c r="D36" i="222"/>
  <c r="C36" i="222"/>
  <c r="L36" i="223"/>
  <c r="K36" i="223"/>
  <c r="J36" i="223"/>
  <c r="I36" i="223"/>
  <c r="H36" i="223"/>
  <c r="G36" i="223"/>
  <c r="F36" i="223"/>
  <c r="E36" i="223"/>
  <c r="D36" i="223"/>
  <c r="C36" i="223"/>
  <c r="L36" i="224"/>
  <c r="K36" i="224"/>
  <c r="J36" i="224"/>
  <c r="I36" i="224"/>
  <c r="H36" i="224"/>
  <c r="G36" i="224"/>
  <c r="F36" i="224"/>
  <c r="E36" i="224"/>
  <c r="D36" i="224"/>
  <c r="C36" i="224"/>
  <c r="L36" i="225"/>
  <c r="K36" i="225"/>
  <c r="J36" i="225"/>
  <c r="I36" i="225"/>
  <c r="H36" i="225"/>
  <c r="G36" i="225"/>
  <c r="F36" i="225"/>
  <c r="E36" i="225"/>
  <c r="D36" i="225"/>
  <c r="C36" i="225"/>
  <c r="L36" i="226"/>
  <c r="K36" i="226"/>
  <c r="J36" i="226"/>
  <c r="I36" i="226"/>
  <c r="H36" i="226"/>
  <c r="G36" i="226"/>
  <c r="F36" i="226"/>
  <c r="E36" i="226"/>
  <c r="D36" i="226"/>
  <c r="C36" i="226"/>
  <c r="L36" i="227"/>
  <c r="K36" i="227"/>
  <c r="J36" i="227"/>
  <c r="I36" i="227"/>
  <c r="H36" i="227"/>
  <c r="G36" i="227"/>
  <c r="F36" i="227"/>
  <c r="E36" i="227"/>
  <c r="D36" i="227"/>
  <c r="C36" i="227"/>
  <c r="L36" i="228"/>
  <c r="K36" i="228"/>
  <c r="J36" i="228"/>
  <c r="I36" i="228"/>
  <c r="H36" i="228"/>
  <c r="G36" i="228"/>
  <c r="F36" i="228"/>
  <c r="E36" i="228"/>
  <c r="D36" i="228"/>
  <c r="C36" i="228"/>
  <c r="L36" i="229"/>
  <c r="K36" i="229"/>
  <c r="J36" i="229"/>
  <c r="I36" i="229"/>
  <c r="H36" i="229"/>
  <c r="G36" i="229"/>
  <c r="F36" i="229"/>
  <c r="E36" i="229"/>
  <c r="D36" i="229"/>
  <c r="C36" i="229"/>
  <c r="L36" i="230"/>
  <c r="K36" i="230"/>
  <c r="J36" i="230"/>
  <c r="I36" i="230"/>
  <c r="H36" i="230"/>
  <c r="G36" i="230"/>
  <c r="F36" i="230"/>
  <c r="E36" i="230"/>
  <c r="D36" i="230"/>
  <c r="C36" i="230"/>
  <c r="L36" i="231"/>
  <c r="K36" i="231"/>
  <c r="J36" i="231"/>
  <c r="I36" i="231"/>
  <c r="H36" i="231"/>
  <c r="G36" i="231"/>
  <c r="F36" i="231"/>
  <c r="E36" i="231"/>
  <c r="D36" i="231"/>
  <c r="C36" i="231"/>
  <c r="L36" i="232"/>
  <c r="K36" i="232"/>
  <c r="J36" i="232"/>
  <c r="I36" i="232"/>
  <c r="H36" i="232"/>
  <c r="G36" i="232"/>
  <c r="F36" i="232"/>
  <c r="E36" i="232"/>
  <c r="D36" i="232"/>
  <c r="C36" i="232"/>
  <c r="L36" i="233"/>
  <c r="K36" i="233"/>
  <c r="J36" i="233"/>
  <c r="I36" i="233"/>
  <c r="H36" i="233"/>
  <c r="G36" i="233"/>
  <c r="F36" i="233"/>
  <c r="E36" i="233"/>
  <c r="D36" i="233"/>
  <c r="C36" i="233"/>
  <c r="L36" i="234"/>
  <c r="K36" i="234"/>
  <c r="J36" i="234"/>
  <c r="I36" i="234"/>
  <c r="H36" i="234"/>
  <c r="G36" i="234"/>
  <c r="F36" i="234"/>
  <c r="E36" i="234"/>
  <c r="D36" i="234"/>
  <c r="C36" i="234"/>
  <c r="L36" i="235"/>
  <c r="K36" i="235"/>
  <c r="J36" i="235"/>
  <c r="I36" i="235"/>
  <c r="H36" i="235"/>
  <c r="G36" i="235"/>
  <c r="F36" i="235"/>
  <c r="E36" i="235"/>
  <c r="D36" i="235"/>
  <c r="C36" i="235"/>
  <c r="L36" i="236"/>
  <c r="K36" i="236"/>
  <c r="J36" i="236"/>
  <c r="I36" i="236"/>
  <c r="H36" i="236"/>
  <c r="G36" i="236"/>
  <c r="F36" i="236"/>
  <c r="E36" i="236"/>
  <c r="D36" i="236"/>
  <c r="C36" i="236"/>
  <c r="L36" i="237"/>
  <c r="K36" i="237"/>
  <c r="J36" i="237"/>
  <c r="I36" i="237"/>
  <c r="H36" i="237"/>
  <c r="G36" i="237"/>
  <c r="F36" i="237"/>
  <c r="E36" i="237"/>
  <c r="D36" i="237"/>
  <c r="C36" i="237"/>
  <c r="L36" i="238"/>
  <c r="K36" i="238"/>
  <c r="J36" i="238"/>
  <c r="I36" i="238"/>
  <c r="H36" i="238"/>
  <c r="G36" i="238"/>
  <c r="F36" i="238"/>
  <c r="E36" i="238"/>
  <c r="D36" i="238"/>
  <c r="C36" i="238"/>
  <c r="L36" i="239"/>
  <c r="K36" i="239"/>
  <c r="J36" i="239"/>
  <c r="I36" i="239"/>
  <c r="H36" i="239"/>
  <c r="G36" i="239"/>
  <c r="F36" i="239"/>
  <c r="E36" i="239"/>
  <c r="D36" i="239"/>
  <c r="C36" i="239"/>
  <c r="L36" i="240"/>
  <c r="K36" i="240"/>
  <c r="J36" i="240"/>
  <c r="I36" i="240"/>
  <c r="H36" i="240"/>
  <c r="G36" i="240"/>
  <c r="F36" i="240"/>
  <c r="E36" i="240"/>
  <c r="D36" i="240"/>
  <c r="C36" i="240"/>
  <c r="L36" i="241"/>
  <c r="K36" i="241"/>
  <c r="J36" i="241"/>
  <c r="I36" i="241"/>
  <c r="H36" i="241"/>
  <c r="G36" i="241"/>
  <c r="F36" i="241"/>
  <c r="E36" i="241"/>
  <c r="D36" i="241"/>
  <c r="C36" i="241"/>
  <c r="L36" i="242"/>
  <c r="K36" i="242"/>
  <c r="J36" i="242"/>
  <c r="I36" i="242"/>
  <c r="H36" i="242"/>
  <c r="G36" i="242"/>
  <c r="F36" i="242"/>
  <c r="E36" i="242"/>
  <c r="D36" i="242"/>
  <c r="C36" i="242"/>
  <c r="L36" i="243"/>
  <c r="K36" i="243"/>
  <c r="J36" i="243"/>
  <c r="I36" i="243"/>
  <c r="H36" i="243"/>
  <c r="G36" i="243"/>
  <c r="F36" i="243"/>
  <c r="E36" i="243"/>
  <c r="D36" i="243"/>
  <c r="C36" i="243"/>
  <c r="L36" i="244"/>
  <c r="K36" i="244"/>
  <c r="J36" i="244"/>
  <c r="I36" i="244"/>
  <c r="H36" i="244"/>
  <c r="G36" i="244"/>
  <c r="F36" i="244"/>
  <c r="E36" i="244"/>
  <c r="D36" i="244"/>
  <c r="C36" i="244"/>
  <c r="L36" i="245"/>
  <c r="K36" i="245"/>
  <c r="J36" i="245"/>
  <c r="I36" i="245"/>
  <c r="H36" i="245"/>
  <c r="G36" i="245"/>
  <c r="F36" i="245"/>
  <c r="E36" i="245"/>
  <c r="D36" i="245"/>
  <c r="C36" i="245"/>
  <c r="L36" i="246"/>
  <c r="K36" i="246"/>
  <c r="J36" i="246"/>
  <c r="I36" i="246"/>
  <c r="H36" i="246"/>
  <c r="G36" i="246"/>
  <c r="F36" i="246"/>
  <c r="E36" i="246"/>
  <c r="D36" i="246"/>
  <c r="C36" i="246"/>
  <c r="L36" i="247"/>
  <c r="K36" i="247"/>
  <c r="J36" i="247"/>
  <c r="I36" i="247"/>
  <c r="H36" i="247"/>
  <c r="G36" i="247"/>
  <c r="F36" i="247"/>
  <c r="E36" i="247"/>
  <c r="D36" i="247"/>
  <c r="C36" i="247"/>
  <c r="L36" i="248"/>
  <c r="K36" i="248"/>
  <c r="J36" i="248"/>
  <c r="I36" i="248"/>
  <c r="H36" i="248"/>
  <c r="G36" i="248"/>
  <c r="F36" i="248"/>
  <c r="E36" i="248"/>
  <c r="D36" i="248"/>
  <c r="C36" i="248"/>
  <c r="L36" i="249"/>
  <c r="K36" i="249"/>
  <c r="J36" i="249"/>
  <c r="I36" i="249"/>
  <c r="H36" i="249"/>
  <c r="G36" i="249"/>
  <c r="F36" i="249"/>
  <c r="E36" i="249"/>
  <c r="D36" i="249"/>
  <c r="C36" i="249"/>
  <c r="L36" i="250"/>
  <c r="K36" i="250"/>
  <c r="J36" i="250"/>
  <c r="I36" i="250"/>
  <c r="H36" i="250"/>
  <c r="G36" i="250"/>
  <c r="F36" i="250"/>
  <c r="E36" i="250"/>
  <c r="D36" i="250"/>
  <c r="C36" i="250"/>
  <c r="L36" i="251"/>
  <c r="K36" i="251"/>
  <c r="J36" i="251"/>
  <c r="I36" i="251"/>
  <c r="H36" i="251"/>
  <c r="G36" i="251"/>
  <c r="F36" i="251"/>
  <c r="E36" i="251"/>
  <c r="D36" i="251"/>
  <c r="C36" i="251"/>
  <c r="L36" i="252"/>
  <c r="K36" i="252"/>
  <c r="J36" i="252"/>
  <c r="I36" i="252"/>
  <c r="H36" i="252"/>
  <c r="G36" i="252"/>
  <c r="F36" i="252"/>
  <c r="E36" i="252"/>
  <c r="D36" i="252"/>
  <c r="C36" i="252"/>
  <c r="L36" i="253"/>
  <c r="K36" i="253"/>
  <c r="J36" i="253"/>
  <c r="I36" i="253"/>
  <c r="H36" i="253"/>
  <c r="G36" i="253"/>
  <c r="F36" i="253"/>
  <c r="E36" i="253"/>
  <c r="D36" i="253"/>
  <c r="C36" i="253"/>
  <c r="L36" i="254"/>
  <c r="K36" i="254"/>
  <c r="J36" i="254"/>
  <c r="I36" i="254"/>
  <c r="H36" i="254"/>
  <c r="G36" i="254"/>
  <c r="F36" i="254"/>
  <c r="E36" i="254"/>
  <c r="D36" i="254"/>
  <c r="C36" i="254"/>
  <c r="L36" i="255"/>
  <c r="K36" i="255"/>
  <c r="J36" i="255"/>
  <c r="I36" i="255"/>
  <c r="H36" i="255"/>
  <c r="G36" i="255"/>
  <c r="F36" i="255"/>
  <c r="E36" i="255"/>
  <c r="D36" i="255"/>
  <c r="C36" i="255"/>
  <c r="L36" i="256"/>
  <c r="K36" i="256"/>
  <c r="J36" i="256"/>
  <c r="I36" i="256"/>
  <c r="H36" i="256"/>
  <c r="G36" i="256"/>
  <c r="F36" i="256"/>
  <c r="E36" i="256"/>
  <c r="D36" i="256"/>
  <c r="C36" i="256"/>
  <c r="L36" i="257"/>
  <c r="K36" i="257"/>
  <c r="J36" i="257"/>
  <c r="I36" i="257"/>
  <c r="H36" i="257"/>
  <c r="G36" i="257"/>
  <c r="F36" i="257"/>
  <c r="E36" i="257"/>
  <c r="D36" i="257"/>
  <c r="C36" i="257"/>
  <c r="L36" i="258"/>
  <c r="K36" i="258"/>
  <c r="J36" i="258"/>
  <c r="I36" i="258"/>
  <c r="H36" i="258"/>
  <c r="G36" i="258"/>
  <c r="F36" i="258"/>
  <c r="E36" i="258"/>
  <c r="D36" i="258"/>
  <c r="C36" i="258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41"/>
  <c r="K27" i="41"/>
  <c r="J27" i="41"/>
  <c r="I27" i="41"/>
  <c r="H27" i="41"/>
  <c r="G27" i="41"/>
  <c r="F27" i="41"/>
  <c r="E27" i="41"/>
  <c r="D27" i="41"/>
  <c r="C27" i="41"/>
  <c r="L27" i="42"/>
  <c r="K27" i="42"/>
  <c r="J27" i="42"/>
  <c r="I27" i="42"/>
  <c r="H27" i="42"/>
  <c r="G27" i="42"/>
  <c r="F27" i="42"/>
  <c r="E27" i="42"/>
  <c r="D27" i="42"/>
  <c r="C27" i="42"/>
  <c r="L27" i="43"/>
  <c r="K27" i="43"/>
  <c r="J27" i="43"/>
  <c r="I27" i="43"/>
  <c r="H27" i="43"/>
  <c r="G27" i="43"/>
  <c r="F27" i="43"/>
  <c r="E27" i="43"/>
  <c r="D27" i="43"/>
  <c r="C27" i="43"/>
  <c r="L27" i="44"/>
  <c r="K27" i="44"/>
  <c r="J27" i="44"/>
  <c r="I27" i="44"/>
  <c r="H27" i="44"/>
  <c r="G27" i="44"/>
  <c r="F27" i="44"/>
  <c r="E27" i="44"/>
  <c r="D27" i="44"/>
  <c r="C27" i="44"/>
  <c r="L27" i="45"/>
  <c r="K27" i="45"/>
  <c r="J27" i="45"/>
  <c r="I27" i="45"/>
  <c r="H27" i="45"/>
  <c r="G27" i="45"/>
  <c r="F27" i="45"/>
  <c r="E27" i="45"/>
  <c r="D27" i="45"/>
  <c r="C27" i="45"/>
  <c r="L27" i="46"/>
  <c r="K27" i="46"/>
  <c r="J27" i="46"/>
  <c r="I27" i="46"/>
  <c r="H27" i="46"/>
  <c r="G27" i="46"/>
  <c r="F27" i="46"/>
  <c r="E27" i="46"/>
  <c r="D27" i="46"/>
  <c r="C27" i="46"/>
  <c r="L27" i="47"/>
  <c r="K27" i="47"/>
  <c r="J27" i="47"/>
  <c r="I27" i="47"/>
  <c r="H27" i="47"/>
  <c r="G27" i="47"/>
  <c r="F27" i="47"/>
  <c r="E27" i="47"/>
  <c r="D27" i="47"/>
  <c r="C27" i="47"/>
  <c r="L27" i="48"/>
  <c r="K27" i="48"/>
  <c r="J27" i="48"/>
  <c r="I27" i="48"/>
  <c r="H27" i="48"/>
  <c r="G27" i="48"/>
  <c r="F27" i="48"/>
  <c r="E27" i="48"/>
  <c r="D27" i="48"/>
  <c r="C27" i="48"/>
  <c r="L27" i="49"/>
  <c r="K27" i="49"/>
  <c r="J27" i="49"/>
  <c r="I27" i="49"/>
  <c r="H27" i="49"/>
  <c r="G27" i="49"/>
  <c r="F27" i="49"/>
  <c r="E27" i="49"/>
  <c r="D27" i="49"/>
  <c r="C27" i="49"/>
  <c r="L27" i="50"/>
  <c r="K27" i="50"/>
  <c r="J27" i="50"/>
  <c r="I27" i="50"/>
  <c r="H27" i="50"/>
  <c r="G27" i="50"/>
  <c r="F27" i="50"/>
  <c r="E27" i="50"/>
  <c r="D27" i="50"/>
  <c r="C27" i="50"/>
  <c r="L27" i="51"/>
  <c r="K27" i="51"/>
  <c r="J27" i="51"/>
  <c r="I27" i="51"/>
  <c r="H27" i="51"/>
  <c r="G27" i="51"/>
  <c r="F27" i="51"/>
  <c r="E27" i="51"/>
  <c r="D27" i="51"/>
  <c r="C27" i="51"/>
  <c r="L27" i="52"/>
  <c r="K27" i="52"/>
  <c r="J27" i="52"/>
  <c r="I27" i="52"/>
  <c r="H27" i="52"/>
  <c r="G27" i="52"/>
  <c r="F27" i="52"/>
  <c r="E27" i="52"/>
  <c r="D27" i="52"/>
  <c r="C27" i="52"/>
  <c r="L27" i="53"/>
  <c r="K27" i="53"/>
  <c r="J27" i="53"/>
  <c r="I27" i="53"/>
  <c r="H27" i="53"/>
  <c r="G27" i="53"/>
  <c r="F27" i="53"/>
  <c r="E27" i="53"/>
  <c r="D27" i="53"/>
  <c r="C27" i="53"/>
  <c r="L27" i="54"/>
  <c r="K27" i="54"/>
  <c r="J27" i="54"/>
  <c r="I27" i="54"/>
  <c r="H27" i="54"/>
  <c r="G27" i="54"/>
  <c r="F27" i="54"/>
  <c r="E27" i="54"/>
  <c r="D27" i="54"/>
  <c r="C27" i="54"/>
  <c r="L27" i="55"/>
  <c r="K27" i="55"/>
  <c r="J27" i="55"/>
  <c r="I27" i="55"/>
  <c r="H27" i="55"/>
  <c r="G27" i="55"/>
  <c r="F27" i="55"/>
  <c r="E27" i="55"/>
  <c r="D27" i="55"/>
  <c r="C27" i="55"/>
  <c r="L27" i="56"/>
  <c r="K27" i="56"/>
  <c r="J27" i="56"/>
  <c r="I27" i="56"/>
  <c r="H27" i="56"/>
  <c r="G27" i="56"/>
  <c r="F27" i="56"/>
  <c r="E27" i="56"/>
  <c r="D27" i="56"/>
  <c r="C27" i="56"/>
  <c r="L27" i="57"/>
  <c r="K27" i="57"/>
  <c r="J27" i="57"/>
  <c r="I27" i="57"/>
  <c r="H27" i="57"/>
  <c r="G27" i="57"/>
  <c r="F27" i="57"/>
  <c r="E27" i="57"/>
  <c r="D27" i="57"/>
  <c r="C27" i="57"/>
  <c r="L27" i="58"/>
  <c r="K27" i="58"/>
  <c r="J27" i="58"/>
  <c r="I27" i="58"/>
  <c r="H27" i="58"/>
  <c r="G27" i="58"/>
  <c r="F27" i="58"/>
  <c r="E27" i="58"/>
  <c r="D27" i="58"/>
  <c r="C27" i="58"/>
  <c r="L27" i="59"/>
  <c r="K27" i="59"/>
  <c r="J27" i="59"/>
  <c r="I27" i="59"/>
  <c r="H27" i="59"/>
  <c r="G27" i="59"/>
  <c r="F27" i="59"/>
  <c r="E27" i="59"/>
  <c r="D27" i="59"/>
  <c r="C27" i="59"/>
  <c r="L27" i="60"/>
  <c r="K27" i="60"/>
  <c r="J27" i="60"/>
  <c r="I27" i="60"/>
  <c r="H27" i="60"/>
  <c r="G27" i="60"/>
  <c r="F27" i="60"/>
  <c r="E27" i="60"/>
  <c r="D27" i="60"/>
  <c r="C27" i="60"/>
  <c r="L27" i="61"/>
  <c r="K27" i="61"/>
  <c r="J27" i="61"/>
  <c r="I27" i="61"/>
  <c r="H27" i="61"/>
  <c r="G27" i="61"/>
  <c r="F27" i="61"/>
  <c r="E27" i="61"/>
  <c r="D27" i="61"/>
  <c r="C27" i="61"/>
  <c r="L27" i="62"/>
  <c r="K27" i="62"/>
  <c r="J27" i="62"/>
  <c r="I27" i="62"/>
  <c r="H27" i="62"/>
  <c r="G27" i="62"/>
  <c r="F27" i="62"/>
  <c r="E27" i="62"/>
  <c r="D27" i="62"/>
  <c r="C27" i="62"/>
  <c r="L27" i="63"/>
  <c r="K27" i="63"/>
  <c r="J27" i="63"/>
  <c r="I27" i="63"/>
  <c r="H27" i="63"/>
  <c r="G27" i="63"/>
  <c r="F27" i="63"/>
  <c r="E27" i="63"/>
  <c r="D27" i="63"/>
  <c r="C27" i="63"/>
  <c r="L27" i="64"/>
  <c r="K27" i="64"/>
  <c r="J27" i="64"/>
  <c r="I27" i="64"/>
  <c r="H27" i="64"/>
  <c r="G27" i="64"/>
  <c r="F27" i="64"/>
  <c r="E27" i="64"/>
  <c r="D27" i="64"/>
  <c r="C27" i="64"/>
  <c r="L27" i="65"/>
  <c r="K27" i="65"/>
  <c r="J27" i="65"/>
  <c r="I27" i="65"/>
  <c r="H27" i="65"/>
  <c r="G27" i="65"/>
  <c r="F27" i="65"/>
  <c r="E27" i="65"/>
  <c r="D27" i="65"/>
  <c r="C27" i="65"/>
  <c r="L27" i="66"/>
  <c r="K27" i="66"/>
  <c r="J27" i="66"/>
  <c r="I27" i="66"/>
  <c r="H27" i="66"/>
  <c r="G27" i="66"/>
  <c r="F27" i="66"/>
  <c r="E27" i="66"/>
  <c r="D27" i="66"/>
  <c r="C27" i="66"/>
  <c r="L27" i="67"/>
  <c r="K27" i="67"/>
  <c r="J27" i="67"/>
  <c r="I27" i="67"/>
  <c r="H27" i="67"/>
  <c r="G27" i="67"/>
  <c r="F27" i="67"/>
  <c r="E27" i="67"/>
  <c r="D27" i="67"/>
  <c r="C27" i="67"/>
  <c r="L27" i="68"/>
  <c r="K27" i="68"/>
  <c r="J27" i="68"/>
  <c r="I27" i="68"/>
  <c r="H27" i="68"/>
  <c r="G27" i="68"/>
  <c r="F27" i="68"/>
  <c r="E27" i="68"/>
  <c r="D27" i="68"/>
  <c r="C27" i="68"/>
  <c r="L27" i="69"/>
  <c r="K27" i="69"/>
  <c r="J27" i="69"/>
  <c r="I27" i="69"/>
  <c r="H27" i="69"/>
  <c r="G27" i="69"/>
  <c r="F27" i="69"/>
  <c r="E27" i="69"/>
  <c r="D27" i="69"/>
  <c r="C27" i="69"/>
  <c r="L27" i="70"/>
  <c r="K27" i="70"/>
  <c r="J27" i="70"/>
  <c r="I27" i="70"/>
  <c r="H27" i="70"/>
  <c r="G27" i="70"/>
  <c r="F27" i="70"/>
  <c r="E27" i="70"/>
  <c r="D27" i="70"/>
  <c r="C27" i="70"/>
  <c r="L27" i="71"/>
  <c r="K27" i="71"/>
  <c r="J27" i="71"/>
  <c r="I27" i="71"/>
  <c r="H27" i="71"/>
  <c r="G27" i="71"/>
  <c r="F27" i="71"/>
  <c r="E27" i="71"/>
  <c r="D27" i="71"/>
  <c r="C27" i="71"/>
  <c r="L27" i="72"/>
  <c r="K27" i="72"/>
  <c r="J27" i="72"/>
  <c r="I27" i="72"/>
  <c r="H27" i="72"/>
  <c r="G27" i="72"/>
  <c r="F27" i="72"/>
  <c r="E27" i="72"/>
  <c r="D27" i="72"/>
  <c r="C27" i="72"/>
  <c r="L27" i="73"/>
  <c r="K27" i="73"/>
  <c r="J27" i="73"/>
  <c r="I27" i="73"/>
  <c r="H27" i="73"/>
  <c r="G27" i="73"/>
  <c r="F27" i="73"/>
  <c r="E27" i="73"/>
  <c r="D27" i="73"/>
  <c r="C27" i="73"/>
  <c r="L27" i="74"/>
  <c r="K27" i="74"/>
  <c r="J27" i="74"/>
  <c r="I27" i="74"/>
  <c r="H27" i="74"/>
  <c r="G27" i="74"/>
  <c r="F27" i="74"/>
  <c r="E27" i="74"/>
  <c r="D27" i="74"/>
  <c r="C27" i="74"/>
  <c r="L27" i="75"/>
  <c r="K27" i="75"/>
  <c r="J27" i="75"/>
  <c r="I27" i="75"/>
  <c r="H27" i="75"/>
  <c r="G27" i="75"/>
  <c r="F27" i="75"/>
  <c r="E27" i="75"/>
  <c r="D27" i="75"/>
  <c r="C27" i="75"/>
  <c r="L27" i="76"/>
  <c r="K27" i="76"/>
  <c r="J27" i="76"/>
  <c r="I27" i="76"/>
  <c r="H27" i="76"/>
  <c r="G27" i="76"/>
  <c r="F27" i="76"/>
  <c r="E27" i="76"/>
  <c r="D27" i="76"/>
  <c r="C27" i="76"/>
  <c r="L27" i="77"/>
  <c r="K27" i="77"/>
  <c r="J27" i="77"/>
  <c r="I27" i="77"/>
  <c r="H27" i="77"/>
  <c r="G27" i="77"/>
  <c r="F27" i="77"/>
  <c r="E27" i="77"/>
  <c r="D27" i="77"/>
  <c r="C27" i="77"/>
  <c r="L27" i="78"/>
  <c r="K27" i="78"/>
  <c r="J27" i="78"/>
  <c r="I27" i="78"/>
  <c r="H27" i="78"/>
  <c r="G27" i="78"/>
  <c r="F27" i="78"/>
  <c r="E27" i="78"/>
  <c r="D27" i="78"/>
  <c r="C27" i="78"/>
  <c r="L27" i="79"/>
  <c r="K27" i="79"/>
  <c r="J27" i="79"/>
  <c r="I27" i="79"/>
  <c r="H27" i="79"/>
  <c r="G27" i="79"/>
  <c r="F27" i="79"/>
  <c r="E27" i="79"/>
  <c r="D27" i="79"/>
  <c r="C27" i="79"/>
  <c r="L27" i="80"/>
  <c r="K27" i="80"/>
  <c r="J27" i="80"/>
  <c r="I27" i="80"/>
  <c r="H27" i="80"/>
  <c r="G27" i="80"/>
  <c r="F27" i="80"/>
  <c r="E27" i="80"/>
  <c r="D27" i="80"/>
  <c r="C27" i="80"/>
  <c r="L27" i="81"/>
  <c r="K27" i="81"/>
  <c r="J27" i="81"/>
  <c r="I27" i="81"/>
  <c r="H27" i="81"/>
  <c r="G27" i="81"/>
  <c r="F27" i="81"/>
  <c r="E27" i="81"/>
  <c r="D27" i="81"/>
  <c r="C27" i="81"/>
  <c r="L27" i="82"/>
  <c r="K27" i="82"/>
  <c r="J27" i="82"/>
  <c r="I27" i="82"/>
  <c r="H27" i="82"/>
  <c r="G27" i="82"/>
  <c r="F27" i="82"/>
  <c r="E27" i="82"/>
  <c r="D27" i="82"/>
  <c r="C27" i="82"/>
  <c r="L27" i="83"/>
  <c r="K27" i="83"/>
  <c r="J27" i="83"/>
  <c r="I27" i="83"/>
  <c r="H27" i="83"/>
  <c r="G27" i="83"/>
  <c r="F27" i="83"/>
  <c r="E27" i="83"/>
  <c r="D27" i="83"/>
  <c r="C27" i="83"/>
  <c r="L27" i="84"/>
  <c r="K27" i="84"/>
  <c r="J27" i="84"/>
  <c r="I27" i="84"/>
  <c r="H27" i="84"/>
  <c r="G27" i="84"/>
  <c r="F27" i="84"/>
  <c r="E27" i="84"/>
  <c r="D27" i="84"/>
  <c r="C27" i="84"/>
  <c r="L27" i="85"/>
  <c r="K27" i="85"/>
  <c r="J27" i="85"/>
  <c r="I27" i="85"/>
  <c r="H27" i="85"/>
  <c r="G27" i="85"/>
  <c r="F27" i="85"/>
  <c r="E27" i="85"/>
  <c r="D27" i="85"/>
  <c r="C27" i="85"/>
  <c r="L27" i="86"/>
  <c r="K27" i="86"/>
  <c r="J27" i="86"/>
  <c r="I27" i="86"/>
  <c r="H27" i="86"/>
  <c r="G27" i="86"/>
  <c r="F27" i="86"/>
  <c r="E27" i="86"/>
  <c r="D27" i="86"/>
  <c r="C27" i="86"/>
  <c r="L27" i="87"/>
  <c r="K27" i="87"/>
  <c r="J27" i="87"/>
  <c r="I27" i="87"/>
  <c r="H27" i="87"/>
  <c r="G27" i="87"/>
  <c r="F27" i="87"/>
  <c r="E27" i="87"/>
  <c r="D27" i="87"/>
  <c r="C27" i="87"/>
  <c r="L27" i="88"/>
  <c r="K27" i="88"/>
  <c r="J27" i="88"/>
  <c r="I27" i="88"/>
  <c r="H27" i="88"/>
  <c r="G27" i="88"/>
  <c r="F27" i="88"/>
  <c r="E27" i="88"/>
  <c r="D27" i="88"/>
  <c r="C27" i="88"/>
  <c r="L27" i="89"/>
  <c r="K27" i="89"/>
  <c r="J27" i="89"/>
  <c r="I27" i="89"/>
  <c r="H27" i="89"/>
  <c r="G27" i="89"/>
  <c r="F27" i="89"/>
  <c r="E27" i="89"/>
  <c r="D27" i="89"/>
  <c r="C27" i="89"/>
  <c r="L27" i="90"/>
  <c r="K27" i="90"/>
  <c r="J27" i="90"/>
  <c r="I27" i="90"/>
  <c r="H27" i="90"/>
  <c r="G27" i="90"/>
  <c r="F27" i="90"/>
  <c r="E27" i="90"/>
  <c r="D27" i="90"/>
  <c r="C27" i="90"/>
  <c r="L27" i="91"/>
  <c r="K27" i="91"/>
  <c r="J27" i="91"/>
  <c r="I27" i="91"/>
  <c r="H27" i="91"/>
  <c r="G27" i="91"/>
  <c r="F27" i="91"/>
  <c r="E27" i="91"/>
  <c r="D27" i="91"/>
  <c r="C27" i="91"/>
  <c r="L27" i="92"/>
  <c r="K27" i="92"/>
  <c r="J27" i="92"/>
  <c r="I27" i="92"/>
  <c r="H27" i="92"/>
  <c r="G27" i="92"/>
  <c r="F27" i="92"/>
  <c r="E27" i="92"/>
  <c r="D27" i="92"/>
  <c r="C27" i="92"/>
  <c r="L27" i="93"/>
  <c r="K27" i="93"/>
  <c r="J27" i="93"/>
  <c r="I27" i="93"/>
  <c r="H27" i="93"/>
  <c r="G27" i="93"/>
  <c r="F27" i="93"/>
  <c r="E27" i="93"/>
  <c r="D27" i="93"/>
  <c r="C27" i="93"/>
  <c r="L27" i="94"/>
  <c r="K27" i="94"/>
  <c r="J27" i="94"/>
  <c r="I27" i="94"/>
  <c r="H27" i="94"/>
  <c r="G27" i="94"/>
  <c r="F27" i="94"/>
  <c r="E27" i="94"/>
  <c r="D27" i="94"/>
  <c r="C27" i="94"/>
  <c r="L27" i="95"/>
  <c r="K27" i="95"/>
  <c r="J27" i="95"/>
  <c r="I27" i="95"/>
  <c r="H27" i="95"/>
  <c r="G27" i="95"/>
  <c r="F27" i="95"/>
  <c r="E27" i="95"/>
  <c r="D27" i="95"/>
  <c r="C27" i="95"/>
  <c r="L27" i="96"/>
  <c r="K27" i="96"/>
  <c r="J27" i="96"/>
  <c r="I27" i="96"/>
  <c r="H27" i="96"/>
  <c r="G27" i="96"/>
  <c r="F27" i="96"/>
  <c r="E27" i="96"/>
  <c r="D27" i="96"/>
  <c r="C27" i="96"/>
  <c r="L27" i="97"/>
  <c r="K27" i="97"/>
  <c r="J27" i="97"/>
  <c r="I27" i="97"/>
  <c r="H27" i="97"/>
  <c r="G27" i="97"/>
  <c r="F27" i="97"/>
  <c r="E27" i="97"/>
  <c r="D27" i="97"/>
  <c r="C27" i="97"/>
  <c r="L27" i="98"/>
  <c r="K27" i="98"/>
  <c r="J27" i="98"/>
  <c r="I27" i="98"/>
  <c r="H27" i="98"/>
  <c r="G27" i="98"/>
  <c r="F27" i="98"/>
  <c r="E27" i="98"/>
  <c r="D27" i="98"/>
  <c r="C27" i="98"/>
  <c r="L27" i="99"/>
  <c r="K27" i="99"/>
  <c r="J27" i="99"/>
  <c r="I27" i="99"/>
  <c r="H27" i="99"/>
  <c r="G27" i="99"/>
  <c r="F27" i="99"/>
  <c r="E27" i="99"/>
  <c r="D27" i="99"/>
  <c r="C27" i="99"/>
  <c r="L27" i="100"/>
  <c r="K27" i="100"/>
  <c r="J27" i="100"/>
  <c r="I27" i="100"/>
  <c r="H27" i="100"/>
  <c r="G27" i="100"/>
  <c r="F27" i="100"/>
  <c r="E27" i="100"/>
  <c r="D27" i="100"/>
  <c r="C27" i="100"/>
  <c r="L27" i="101"/>
  <c r="K27" i="101"/>
  <c r="J27" i="101"/>
  <c r="I27" i="101"/>
  <c r="H27" i="101"/>
  <c r="G27" i="101"/>
  <c r="F27" i="101"/>
  <c r="E27" i="101"/>
  <c r="D27" i="101"/>
  <c r="C27" i="101"/>
  <c r="L27" i="102"/>
  <c r="K27" i="102"/>
  <c r="J27" i="102"/>
  <c r="I27" i="102"/>
  <c r="H27" i="102"/>
  <c r="G27" i="102"/>
  <c r="F27" i="102"/>
  <c r="E27" i="102"/>
  <c r="D27" i="102"/>
  <c r="C27" i="102"/>
  <c r="L27" i="103"/>
  <c r="K27" i="103"/>
  <c r="J27" i="103"/>
  <c r="I27" i="103"/>
  <c r="H27" i="103"/>
  <c r="G27" i="103"/>
  <c r="F27" i="103"/>
  <c r="E27" i="103"/>
  <c r="D27" i="103"/>
  <c r="C27" i="103"/>
  <c r="L27" i="104"/>
  <c r="K27" i="104"/>
  <c r="J27" i="104"/>
  <c r="I27" i="104"/>
  <c r="H27" i="104"/>
  <c r="G27" i="104"/>
  <c r="F27" i="104"/>
  <c r="E27" i="104"/>
  <c r="D27" i="104"/>
  <c r="C27" i="104"/>
  <c r="L27" i="105"/>
  <c r="K27" i="105"/>
  <c r="J27" i="105"/>
  <c r="I27" i="105"/>
  <c r="H27" i="105"/>
  <c r="G27" i="105"/>
  <c r="F27" i="105"/>
  <c r="E27" i="105"/>
  <c r="D27" i="105"/>
  <c r="C27" i="105"/>
  <c r="L27" i="106"/>
  <c r="K27" i="106"/>
  <c r="J27" i="106"/>
  <c r="I27" i="106"/>
  <c r="H27" i="106"/>
  <c r="G27" i="106"/>
  <c r="F27" i="106"/>
  <c r="E27" i="106"/>
  <c r="D27" i="106"/>
  <c r="C27" i="106"/>
  <c r="L27" i="107"/>
  <c r="K27" i="107"/>
  <c r="J27" i="107"/>
  <c r="I27" i="107"/>
  <c r="H27" i="107"/>
  <c r="G27" i="107"/>
  <c r="F27" i="107"/>
  <c r="E27" i="107"/>
  <c r="D27" i="107"/>
  <c r="C27" i="107"/>
  <c r="L27" i="108"/>
  <c r="K27" i="108"/>
  <c r="J27" i="108"/>
  <c r="I27" i="108"/>
  <c r="H27" i="108"/>
  <c r="G27" i="108"/>
  <c r="F27" i="108"/>
  <c r="E27" i="108"/>
  <c r="D27" i="108"/>
  <c r="C27" i="108"/>
  <c r="L27" i="109"/>
  <c r="K27" i="109"/>
  <c r="J27" i="109"/>
  <c r="I27" i="109"/>
  <c r="H27" i="109"/>
  <c r="G27" i="109"/>
  <c r="F27" i="109"/>
  <c r="E27" i="109"/>
  <c r="D27" i="109"/>
  <c r="C27" i="109"/>
  <c r="L27" i="110"/>
  <c r="K27" i="110"/>
  <c r="J27" i="110"/>
  <c r="I27" i="110"/>
  <c r="H27" i="110"/>
  <c r="G27" i="110"/>
  <c r="F27" i="110"/>
  <c r="E27" i="110"/>
  <c r="D27" i="110"/>
  <c r="C27" i="110"/>
  <c r="L27" i="111"/>
  <c r="K27" i="111"/>
  <c r="J27" i="111"/>
  <c r="I27" i="111"/>
  <c r="H27" i="111"/>
  <c r="G27" i="111"/>
  <c r="F27" i="111"/>
  <c r="E27" i="111"/>
  <c r="D27" i="111"/>
  <c r="C27" i="111"/>
  <c r="L27" i="112"/>
  <c r="K27" i="112"/>
  <c r="J27" i="112"/>
  <c r="I27" i="112"/>
  <c r="H27" i="112"/>
  <c r="G27" i="112"/>
  <c r="F27" i="112"/>
  <c r="E27" i="112"/>
  <c r="D27" i="112"/>
  <c r="C27" i="112"/>
  <c r="L27" i="113"/>
  <c r="K27" i="113"/>
  <c r="J27" i="113"/>
  <c r="I27" i="113"/>
  <c r="H27" i="113"/>
  <c r="G27" i="113"/>
  <c r="F27" i="113"/>
  <c r="E27" i="113"/>
  <c r="D27" i="113"/>
  <c r="C27" i="113"/>
  <c r="L27" i="114"/>
  <c r="K27" i="114"/>
  <c r="J27" i="114"/>
  <c r="I27" i="114"/>
  <c r="H27" i="114"/>
  <c r="G27" i="114"/>
  <c r="F27" i="114"/>
  <c r="E27" i="114"/>
  <c r="D27" i="114"/>
  <c r="C27" i="114"/>
  <c r="L27" i="115"/>
  <c r="K27" i="115"/>
  <c r="J27" i="115"/>
  <c r="I27" i="115"/>
  <c r="H27" i="115"/>
  <c r="G27" i="115"/>
  <c r="F27" i="115"/>
  <c r="E27" i="115"/>
  <c r="D27" i="115"/>
  <c r="C27" i="115"/>
  <c r="L27" i="116"/>
  <c r="K27" i="116"/>
  <c r="J27" i="116"/>
  <c r="I27" i="116"/>
  <c r="H27" i="116"/>
  <c r="G27" i="116"/>
  <c r="F27" i="116"/>
  <c r="E27" i="116"/>
  <c r="D27" i="116"/>
  <c r="C27" i="116"/>
  <c r="L27" i="117"/>
  <c r="K27" i="117"/>
  <c r="J27" i="117"/>
  <c r="I27" i="117"/>
  <c r="H27" i="117"/>
  <c r="G27" i="117"/>
  <c r="F27" i="117"/>
  <c r="E27" i="117"/>
  <c r="D27" i="117"/>
  <c r="C27" i="117"/>
  <c r="L27" i="118"/>
  <c r="K27" i="118"/>
  <c r="J27" i="118"/>
  <c r="I27" i="118"/>
  <c r="H27" i="118"/>
  <c r="G27" i="118"/>
  <c r="F27" i="118"/>
  <c r="E27" i="118"/>
  <c r="D27" i="118"/>
  <c r="C27" i="118"/>
  <c r="L27" i="119"/>
  <c r="K27" i="119"/>
  <c r="J27" i="119"/>
  <c r="I27" i="119"/>
  <c r="H27" i="119"/>
  <c r="G27" i="119"/>
  <c r="F27" i="119"/>
  <c r="E27" i="119"/>
  <c r="D27" i="119"/>
  <c r="C27" i="119"/>
  <c r="L27" i="120"/>
  <c r="K27" i="120"/>
  <c r="J27" i="120"/>
  <c r="I27" i="120"/>
  <c r="H27" i="120"/>
  <c r="G27" i="120"/>
  <c r="F27" i="120"/>
  <c r="E27" i="120"/>
  <c r="D27" i="120"/>
  <c r="C27" i="120"/>
  <c r="L27" i="121"/>
  <c r="K27" i="121"/>
  <c r="J27" i="121"/>
  <c r="I27" i="121"/>
  <c r="H27" i="121"/>
  <c r="G27" i="121"/>
  <c r="F27" i="121"/>
  <c r="E27" i="121"/>
  <c r="D27" i="121"/>
  <c r="C27" i="121"/>
  <c r="L27" i="122"/>
  <c r="K27" i="122"/>
  <c r="J27" i="122"/>
  <c r="I27" i="122"/>
  <c r="H27" i="122"/>
  <c r="G27" i="122"/>
  <c r="F27" i="122"/>
  <c r="E27" i="122"/>
  <c r="D27" i="122"/>
  <c r="C27" i="122"/>
  <c r="L27" i="123"/>
  <c r="K27" i="123"/>
  <c r="J27" i="123"/>
  <c r="I27" i="123"/>
  <c r="H27" i="123"/>
  <c r="G27" i="123"/>
  <c r="F27" i="123"/>
  <c r="E27" i="123"/>
  <c r="D27" i="123"/>
  <c r="C27" i="123"/>
  <c r="L27" i="124"/>
  <c r="K27" i="124"/>
  <c r="J27" i="124"/>
  <c r="I27" i="124"/>
  <c r="H27" i="124"/>
  <c r="G27" i="124"/>
  <c r="F27" i="124"/>
  <c r="E27" i="124"/>
  <c r="D27" i="124"/>
  <c r="C27" i="124"/>
  <c r="L27" i="125"/>
  <c r="K27" i="125"/>
  <c r="J27" i="125"/>
  <c r="I27" i="125"/>
  <c r="H27" i="125"/>
  <c r="G27" i="125"/>
  <c r="F27" i="125"/>
  <c r="E27" i="125"/>
  <c r="D27" i="125"/>
  <c r="C27" i="125"/>
  <c r="L27" i="126"/>
  <c r="K27" i="126"/>
  <c r="J27" i="126"/>
  <c r="I27" i="126"/>
  <c r="H27" i="126"/>
  <c r="G27" i="126"/>
  <c r="F27" i="126"/>
  <c r="E27" i="126"/>
  <c r="D27" i="126"/>
  <c r="C27" i="126"/>
  <c r="L27" i="127"/>
  <c r="K27" i="127"/>
  <c r="J27" i="127"/>
  <c r="I27" i="127"/>
  <c r="H27" i="127"/>
  <c r="G27" i="127"/>
  <c r="F27" i="127"/>
  <c r="E27" i="127"/>
  <c r="D27" i="127"/>
  <c r="C27" i="127"/>
  <c r="L27" i="128"/>
  <c r="K27" i="128"/>
  <c r="J27" i="128"/>
  <c r="I27" i="128"/>
  <c r="H27" i="128"/>
  <c r="G27" i="128"/>
  <c r="F27" i="128"/>
  <c r="E27" i="128"/>
  <c r="D27" i="128"/>
  <c r="C27" i="128"/>
  <c r="L27" i="129"/>
  <c r="K27" i="129"/>
  <c r="J27" i="129"/>
  <c r="I27" i="129"/>
  <c r="H27" i="129"/>
  <c r="G27" i="129"/>
  <c r="F27" i="129"/>
  <c r="E27" i="129"/>
  <c r="D27" i="129"/>
  <c r="C27" i="129"/>
  <c r="L27" i="130"/>
  <c r="K27" i="130"/>
  <c r="J27" i="130"/>
  <c r="I27" i="130"/>
  <c r="H27" i="130"/>
  <c r="G27" i="130"/>
  <c r="F27" i="130"/>
  <c r="E27" i="130"/>
  <c r="D27" i="130"/>
  <c r="C27" i="130"/>
  <c r="L27" i="131"/>
  <c r="K27" i="131"/>
  <c r="J27" i="131"/>
  <c r="I27" i="131"/>
  <c r="H27" i="131"/>
  <c r="G27" i="131"/>
  <c r="F27" i="131"/>
  <c r="E27" i="131"/>
  <c r="D27" i="131"/>
  <c r="C27" i="131"/>
  <c r="L27" i="132"/>
  <c r="K27" i="132"/>
  <c r="J27" i="132"/>
  <c r="I27" i="132"/>
  <c r="H27" i="132"/>
  <c r="G27" i="132"/>
  <c r="F27" i="132"/>
  <c r="E27" i="132"/>
  <c r="D27" i="132"/>
  <c r="C27" i="132"/>
  <c r="L27" i="133"/>
  <c r="K27" i="133"/>
  <c r="J27" i="133"/>
  <c r="I27" i="133"/>
  <c r="H27" i="133"/>
  <c r="G27" i="133"/>
  <c r="F27" i="133"/>
  <c r="E27" i="133"/>
  <c r="D27" i="133"/>
  <c r="C27" i="133"/>
  <c r="L27" i="134"/>
  <c r="K27" i="134"/>
  <c r="J27" i="134"/>
  <c r="I27" i="134"/>
  <c r="H27" i="134"/>
  <c r="G27" i="134"/>
  <c r="F27" i="134"/>
  <c r="E27" i="134"/>
  <c r="D27" i="134"/>
  <c r="C27" i="134"/>
  <c r="L27" i="135"/>
  <c r="K27" i="135"/>
  <c r="J27" i="135"/>
  <c r="I27" i="135"/>
  <c r="H27" i="135"/>
  <c r="G27" i="135"/>
  <c r="F27" i="135"/>
  <c r="E27" i="135"/>
  <c r="D27" i="135"/>
  <c r="C27" i="135"/>
  <c r="L27" i="136"/>
  <c r="K27" i="136"/>
  <c r="J27" i="136"/>
  <c r="I27" i="136"/>
  <c r="H27" i="136"/>
  <c r="G27" i="136"/>
  <c r="F27" i="136"/>
  <c r="E27" i="136"/>
  <c r="D27" i="136"/>
  <c r="C27" i="136"/>
  <c r="L27" i="137"/>
  <c r="K27" i="137"/>
  <c r="J27" i="137"/>
  <c r="I27" i="137"/>
  <c r="H27" i="137"/>
  <c r="G27" i="137"/>
  <c r="F27" i="137"/>
  <c r="E27" i="137"/>
  <c r="D27" i="137"/>
  <c r="C27" i="137"/>
  <c r="L27" i="138"/>
  <c r="K27" i="138"/>
  <c r="J27" i="138"/>
  <c r="I27" i="138"/>
  <c r="H27" i="138"/>
  <c r="G27" i="138"/>
  <c r="F27" i="138"/>
  <c r="E27" i="138"/>
  <c r="D27" i="138"/>
  <c r="C27" i="138"/>
  <c r="L27" i="139"/>
  <c r="K27" i="139"/>
  <c r="J27" i="139"/>
  <c r="I27" i="139"/>
  <c r="H27" i="139"/>
  <c r="G27" i="139"/>
  <c r="F27" i="139"/>
  <c r="E27" i="139"/>
  <c r="D27" i="139"/>
  <c r="C27" i="139"/>
  <c r="L27" i="140"/>
  <c r="K27" i="140"/>
  <c r="J27" i="140"/>
  <c r="I27" i="140"/>
  <c r="H27" i="140"/>
  <c r="G27" i="140"/>
  <c r="F27" i="140"/>
  <c r="E27" i="140"/>
  <c r="D27" i="140"/>
  <c r="C27" i="140"/>
  <c r="L27" i="141"/>
  <c r="K27" i="141"/>
  <c r="J27" i="141"/>
  <c r="I27" i="141"/>
  <c r="H27" i="141"/>
  <c r="G27" i="141"/>
  <c r="F27" i="141"/>
  <c r="E27" i="141"/>
  <c r="D27" i="141"/>
  <c r="C27" i="141"/>
  <c r="L27" i="142"/>
  <c r="K27" i="142"/>
  <c r="J27" i="142"/>
  <c r="I27" i="142"/>
  <c r="H27" i="142"/>
  <c r="G27" i="142"/>
  <c r="F27" i="142"/>
  <c r="E27" i="142"/>
  <c r="D27" i="142"/>
  <c r="C27" i="142"/>
  <c r="L27" i="143"/>
  <c r="K27" i="143"/>
  <c r="J27" i="143"/>
  <c r="I27" i="143"/>
  <c r="H27" i="143"/>
  <c r="G27" i="143"/>
  <c r="F27" i="143"/>
  <c r="E27" i="143"/>
  <c r="D27" i="143"/>
  <c r="C27" i="143"/>
  <c r="L27" i="144"/>
  <c r="K27" i="144"/>
  <c r="J27" i="144"/>
  <c r="I27" i="144"/>
  <c r="H27" i="144"/>
  <c r="G27" i="144"/>
  <c r="F27" i="144"/>
  <c r="E27" i="144"/>
  <c r="D27" i="144"/>
  <c r="C27" i="144"/>
  <c r="L27" i="145"/>
  <c r="K27" i="145"/>
  <c r="J27" i="145"/>
  <c r="I27" i="145"/>
  <c r="H27" i="145"/>
  <c r="G27" i="145"/>
  <c r="F27" i="145"/>
  <c r="E27" i="145"/>
  <c r="D27" i="145"/>
  <c r="C27" i="145"/>
  <c r="L27" i="146"/>
  <c r="K27" i="146"/>
  <c r="J27" i="146"/>
  <c r="I27" i="146"/>
  <c r="H27" i="146"/>
  <c r="G27" i="146"/>
  <c r="F27" i="146"/>
  <c r="E27" i="146"/>
  <c r="D27" i="146"/>
  <c r="C27" i="146"/>
  <c r="L27" i="147"/>
  <c r="K27" i="147"/>
  <c r="J27" i="147"/>
  <c r="I27" i="147"/>
  <c r="H27" i="147"/>
  <c r="G27" i="147"/>
  <c r="F27" i="147"/>
  <c r="E27" i="147"/>
  <c r="D27" i="147"/>
  <c r="C27" i="147"/>
  <c r="L27" i="148"/>
  <c r="K27" i="148"/>
  <c r="J27" i="148"/>
  <c r="I27" i="148"/>
  <c r="H27" i="148"/>
  <c r="G27" i="148"/>
  <c r="F27" i="148"/>
  <c r="E27" i="148"/>
  <c r="D27" i="148"/>
  <c r="C27" i="148"/>
  <c r="L27" i="149"/>
  <c r="K27" i="149"/>
  <c r="J27" i="149"/>
  <c r="I27" i="149"/>
  <c r="H27" i="149"/>
  <c r="G27" i="149"/>
  <c r="F27" i="149"/>
  <c r="E27" i="149"/>
  <c r="D27" i="149"/>
  <c r="C27" i="149"/>
  <c r="L27" i="150"/>
  <c r="K27" i="150"/>
  <c r="J27" i="150"/>
  <c r="I27" i="150"/>
  <c r="H27" i="150"/>
  <c r="G27" i="150"/>
  <c r="F27" i="150"/>
  <c r="E27" i="150"/>
  <c r="D27" i="150"/>
  <c r="C27" i="150"/>
  <c r="L27" i="151"/>
  <c r="K27" i="151"/>
  <c r="J27" i="151"/>
  <c r="I27" i="151"/>
  <c r="H27" i="151"/>
  <c r="G27" i="151"/>
  <c r="F27" i="151"/>
  <c r="E27" i="151"/>
  <c r="D27" i="151"/>
  <c r="C27" i="151"/>
  <c r="L27" i="152"/>
  <c r="K27" i="152"/>
  <c r="J27" i="152"/>
  <c r="I27" i="152"/>
  <c r="H27" i="152"/>
  <c r="G27" i="152"/>
  <c r="F27" i="152"/>
  <c r="E27" i="152"/>
  <c r="D27" i="152"/>
  <c r="C27" i="152"/>
  <c r="L27" i="153"/>
  <c r="K27" i="153"/>
  <c r="J27" i="153"/>
  <c r="I27" i="153"/>
  <c r="H27" i="153"/>
  <c r="G27" i="153"/>
  <c r="F27" i="153"/>
  <c r="E27" i="153"/>
  <c r="D27" i="153"/>
  <c r="C27" i="153"/>
  <c r="L27" i="154"/>
  <c r="K27" i="154"/>
  <c r="J27" i="154"/>
  <c r="I27" i="154"/>
  <c r="H27" i="154"/>
  <c r="G27" i="154"/>
  <c r="F27" i="154"/>
  <c r="E27" i="154"/>
  <c r="D27" i="154"/>
  <c r="C27" i="154"/>
  <c r="L27" i="155"/>
  <c r="K27" i="155"/>
  <c r="J27" i="155"/>
  <c r="I27" i="155"/>
  <c r="H27" i="155"/>
  <c r="G27" i="155"/>
  <c r="F27" i="155"/>
  <c r="E27" i="155"/>
  <c r="D27" i="155"/>
  <c r="C27" i="155"/>
  <c r="L27" i="156"/>
  <c r="K27" i="156"/>
  <c r="J27" i="156"/>
  <c r="I27" i="156"/>
  <c r="H27" i="156"/>
  <c r="G27" i="156"/>
  <c r="F27" i="156"/>
  <c r="E27" i="156"/>
  <c r="D27" i="156"/>
  <c r="C27" i="156"/>
  <c r="L27" i="157"/>
  <c r="K27" i="157"/>
  <c r="J27" i="157"/>
  <c r="I27" i="157"/>
  <c r="H27" i="157"/>
  <c r="G27" i="157"/>
  <c r="F27" i="157"/>
  <c r="E27" i="157"/>
  <c r="D27" i="157"/>
  <c r="C27" i="157"/>
  <c r="L27" i="158"/>
  <c r="K27" i="158"/>
  <c r="J27" i="158"/>
  <c r="I27" i="158"/>
  <c r="H27" i="158"/>
  <c r="G27" i="158"/>
  <c r="F27" i="158"/>
  <c r="E27" i="158"/>
  <c r="D27" i="158"/>
  <c r="C27" i="158"/>
  <c r="L27" i="159"/>
  <c r="K27" i="159"/>
  <c r="J27" i="159"/>
  <c r="I27" i="159"/>
  <c r="H27" i="159"/>
  <c r="G27" i="159"/>
  <c r="F27" i="159"/>
  <c r="E27" i="159"/>
  <c r="D27" i="159"/>
  <c r="C27" i="159"/>
  <c r="L27" i="160"/>
  <c r="K27" i="160"/>
  <c r="J27" i="160"/>
  <c r="I27" i="160"/>
  <c r="H27" i="160"/>
  <c r="G27" i="160"/>
  <c r="F27" i="160"/>
  <c r="E27" i="160"/>
  <c r="D27" i="160"/>
  <c r="C27" i="160"/>
  <c r="L27" i="161"/>
  <c r="K27" i="161"/>
  <c r="J27" i="161"/>
  <c r="I27" i="161"/>
  <c r="H27" i="161"/>
  <c r="G27" i="161"/>
  <c r="F27" i="161"/>
  <c r="E27" i="161"/>
  <c r="D27" i="161"/>
  <c r="C27" i="161"/>
  <c r="L27" i="162"/>
  <c r="K27" i="162"/>
  <c r="J27" i="162"/>
  <c r="I27" i="162"/>
  <c r="H27" i="162"/>
  <c r="G27" i="162"/>
  <c r="F27" i="162"/>
  <c r="E27" i="162"/>
  <c r="D27" i="162"/>
  <c r="C27" i="162"/>
  <c r="L27" i="163"/>
  <c r="K27" i="163"/>
  <c r="J27" i="163"/>
  <c r="I27" i="163"/>
  <c r="H27" i="163"/>
  <c r="G27" i="163"/>
  <c r="F27" i="163"/>
  <c r="E27" i="163"/>
  <c r="D27" i="163"/>
  <c r="C27" i="163"/>
  <c r="L27" i="164"/>
  <c r="K27" i="164"/>
  <c r="J27" i="164"/>
  <c r="I27" i="164"/>
  <c r="H27" i="164"/>
  <c r="G27" i="164"/>
  <c r="F27" i="164"/>
  <c r="E27" i="164"/>
  <c r="D27" i="164"/>
  <c r="C27" i="164"/>
  <c r="L27" i="165"/>
  <c r="K27" i="165"/>
  <c r="J27" i="165"/>
  <c r="I27" i="165"/>
  <c r="H27" i="165"/>
  <c r="G27" i="165"/>
  <c r="F27" i="165"/>
  <c r="E27" i="165"/>
  <c r="D27" i="165"/>
  <c r="C27" i="165"/>
  <c r="L27" i="166"/>
  <c r="K27" i="166"/>
  <c r="J27" i="166"/>
  <c r="I27" i="166"/>
  <c r="H27" i="166"/>
  <c r="G27" i="166"/>
  <c r="F27" i="166"/>
  <c r="E27" i="166"/>
  <c r="D27" i="166"/>
  <c r="C27" i="166"/>
  <c r="L27" i="167"/>
  <c r="K27" i="167"/>
  <c r="J27" i="167"/>
  <c r="I27" i="167"/>
  <c r="H27" i="167"/>
  <c r="G27" i="167"/>
  <c r="F27" i="167"/>
  <c r="E27" i="167"/>
  <c r="D27" i="167"/>
  <c r="C27" i="167"/>
  <c r="L27" i="168"/>
  <c r="K27" i="168"/>
  <c r="J27" i="168"/>
  <c r="I27" i="168"/>
  <c r="H27" i="168"/>
  <c r="G27" i="168"/>
  <c r="F27" i="168"/>
  <c r="E27" i="168"/>
  <c r="D27" i="168"/>
  <c r="C27" i="168"/>
  <c r="L27" i="169"/>
  <c r="K27" i="169"/>
  <c r="J27" i="169"/>
  <c r="I27" i="169"/>
  <c r="H27" i="169"/>
  <c r="G27" i="169"/>
  <c r="F27" i="169"/>
  <c r="E27" i="169"/>
  <c r="D27" i="169"/>
  <c r="C27" i="169"/>
  <c r="L27" i="170"/>
  <c r="K27" i="170"/>
  <c r="J27" i="170"/>
  <c r="I27" i="170"/>
  <c r="H27" i="170"/>
  <c r="G27" i="170"/>
  <c r="F27" i="170"/>
  <c r="E27" i="170"/>
  <c r="D27" i="170"/>
  <c r="C27" i="170"/>
  <c r="L27" i="171"/>
  <c r="K27" i="171"/>
  <c r="J27" i="171"/>
  <c r="I27" i="171"/>
  <c r="H27" i="171"/>
  <c r="G27" i="171"/>
  <c r="F27" i="171"/>
  <c r="E27" i="171"/>
  <c r="D27" i="171"/>
  <c r="C27" i="171"/>
  <c r="L27" i="172"/>
  <c r="K27" i="172"/>
  <c r="J27" i="172"/>
  <c r="I27" i="172"/>
  <c r="H27" i="172"/>
  <c r="G27" i="172"/>
  <c r="F27" i="172"/>
  <c r="E27" i="172"/>
  <c r="D27" i="172"/>
  <c r="C27" i="172"/>
  <c r="L27" i="173"/>
  <c r="K27" i="173"/>
  <c r="J27" i="173"/>
  <c r="I27" i="173"/>
  <c r="H27" i="173"/>
  <c r="G27" i="173"/>
  <c r="F27" i="173"/>
  <c r="E27" i="173"/>
  <c r="D27" i="173"/>
  <c r="C27" i="173"/>
  <c r="L27" i="174"/>
  <c r="K27" i="174"/>
  <c r="J27" i="174"/>
  <c r="I27" i="174"/>
  <c r="H27" i="174"/>
  <c r="G27" i="174"/>
  <c r="F27" i="174"/>
  <c r="E27" i="174"/>
  <c r="D27" i="174"/>
  <c r="C27" i="174"/>
  <c r="L27" i="175"/>
  <c r="K27" i="175"/>
  <c r="J27" i="175"/>
  <c r="I27" i="175"/>
  <c r="H27" i="175"/>
  <c r="G27" i="175"/>
  <c r="F27" i="175"/>
  <c r="E27" i="175"/>
  <c r="D27" i="175"/>
  <c r="C27" i="175"/>
  <c r="L27" i="176"/>
  <c r="K27" i="176"/>
  <c r="J27" i="176"/>
  <c r="I27" i="176"/>
  <c r="H27" i="176"/>
  <c r="G27" i="176"/>
  <c r="F27" i="176"/>
  <c r="E27" i="176"/>
  <c r="D27" i="176"/>
  <c r="C27" i="176"/>
  <c r="L27" i="177"/>
  <c r="K27" i="177"/>
  <c r="J27" i="177"/>
  <c r="I27" i="177"/>
  <c r="H27" i="177"/>
  <c r="G27" i="177"/>
  <c r="F27" i="177"/>
  <c r="E27" i="177"/>
  <c r="D27" i="177"/>
  <c r="C27" i="177"/>
  <c r="L27" i="178"/>
  <c r="K27" i="178"/>
  <c r="J27" i="178"/>
  <c r="I27" i="178"/>
  <c r="H27" i="178"/>
  <c r="G27" i="178"/>
  <c r="F27" i="178"/>
  <c r="E27" i="178"/>
  <c r="D27" i="178"/>
  <c r="C27" i="178"/>
  <c r="L27" i="179"/>
  <c r="K27" i="179"/>
  <c r="J27" i="179"/>
  <c r="I27" i="179"/>
  <c r="H27" i="179"/>
  <c r="G27" i="179"/>
  <c r="F27" i="179"/>
  <c r="E27" i="179"/>
  <c r="D27" i="179"/>
  <c r="C27" i="179"/>
  <c r="L27" i="180"/>
  <c r="K27" i="180"/>
  <c r="J27" i="180"/>
  <c r="I27" i="180"/>
  <c r="H27" i="180"/>
  <c r="G27" i="180"/>
  <c r="F27" i="180"/>
  <c r="E27" i="180"/>
  <c r="D27" i="180"/>
  <c r="C27" i="180"/>
  <c r="L27" i="181"/>
  <c r="K27" i="181"/>
  <c r="J27" i="181"/>
  <c r="I27" i="181"/>
  <c r="H27" i="181"/>
  <c r="G27" i="181"/>
  <c r="F27" i="181"/>
  <c r="E27" i="181"/>
  <c r="D27" i="181"/>
  <c r="C27" i="181"/>
  <c r="L27" i="182"/>
  <c r="K27" i="182"/>
  <c r="J27" i="182"/>
  <c r="I27" i="182"/>
  <c r="H27" i="182"/>
  <c r="G27" i="182"/>
  <c r="F27" i="182"/>
  <c r="E27" i="182"/>
  <c r="D27" i="182"/>
  <c r="C27" i="182"/>
  <c r="L27" i="183"/>
  <c r="K27" i="183"/>
  <c r="J27" i="183"/>
  <c r="I27" i="183"/>
  <c r="H27" i="183"/>
  <c r="G27" i="183"/>
  <c r="F27" i="183"/>
  <c r="E27" i="183"/>
  <c r="D27" i="183"/>
  <c r="C27" i="183"/>
  <c r="L27" i="184"/>
  <c r="K27" i="184"/>
  <c r="J27" i="184"/>
  <c r="I27" i="184"/>
  <c r="H27" i="184"/>
  <c r="G27" i="184"/>
  <c r="F27" i="184"/>
  <c r="E27" i="184"/>
  <c r="D27" i="184"/>
  <c r="C27" i="184"/>
  <c r="L27" i="185"/>
  <c r="K27" i="185"/>
  <c r="J27" i="185"/>
  <c r="I27" i="185"/>
  <c r="H27" i="185"/>
  <c r="G27" i="185"/>
  <c r="F27" i="185"/>
  <c r="E27" i="185"/>
  <c r="D27" i="185"/>
  <c r="C27" i="185"/>
  <c r="L27" i="186"/>
  <c r="K27" i="186"/>
  <c r="J27" i="186"/>
  <c r="I27" i="186"/>
  <c r="H27" i="186"/>
  <c r="G27" i="186"/>
  <c r="F27" i="186"/>
  <c r="E27" i="186"/>
  <c r="D27" i="186"/>
  <c r="C27" i="186"/>
  <c r="L27" i="187"/>
  <c r="K27" i="187"/>
  <c r="J27" i="187"/>
  <c r="I27" i="187"/>
  <c r="H27" i="187"/>
  <c r="G27" i="187"/>
  <c r="F27" i="187"/>
  <c r="E27" i="187"/>
  <c r="D27" i="187"/>
  <c r="C27" i="187"/>
  <c r="L27" i="188"/>
  <c r="K27" i="188"/>
  <c r="J27" i="188"/>
  <c r="I27" i="188"/>
  <c r="H27" i="188"/>
  <c r="G27" i="188"/>
  <c r="F27" i="188"/>
  <c r="E27" i="188"/>
  <c r="D27" i="188"/>
  <c r="C27" i="188"/>
  <c r="L27" i="189"/>
  <c r="K27" i="189"/>
  <c r="J27" i="189"/>
  <c r="I27" i="189"/>
  <c r="H27" i="189"/>
  <c r="G27" i="189"/>
  <c r="F27" i="189"/>
  <c r="E27" i="189"/>
  <c r="D27" i="189"/>
  <c r="C27" i="189"/>
  <c r="L27" i="190"/>
  <c r="K27" i="190"/>
  <c r="J27" i="190"/>
  <c r="I27" i="190"/>
  <c r="H27" i="190"/>
  <c r="G27" i="190"/>
  <c r="F27" i="190"/>
  <c r="E27" i="190"/>
  <c r="D27" i="190"/>
  <c r="C27" i="190"/>
  <c r="L27" i="191"/>
  <c r="K27" i="191"/>
  <c r="J27" i="191"/>
  <c r="I27" i="191"/>
  <c r="H27" i="191"/>
  <c r="G27" i="191"/>
  <c r="F27" i="191"/>
  <c r="E27" i="191"/>
  <c r="D27" i="191"/>
  <c r="C27" i="191"/>
  <c r="L27" i="192"/>
  <c r="K27" i="192"/>
  <c r="J27" i="192"/>
  <c r="I27" i="192"/>
  <c r="H27" i="192"/>
  <c r="G27" i="192"/>
  <c r="F27" i="192"/>
  <c r="E27" i="192"/>
  <c r="D27" i="192"/>
  <c r="C27" i="192"/>
  <c r="L27" i="193"/>
  <c r="K27" i="193"/>
  <c r="J27" i="193"/>
  <c r="I27" i="193"/>
  <c r="H27" i="193"/>
  <c r="G27" i="193"/>
  <c r="F27" i="193"/>
  <c r="E27" i="193"/>
  <c r="D27" i="193"/>
  <c r="C27" i="193"/>
  <c r="L27" i="194"/>
  <c r="K27" i="194"/>
  <c r="J27" i="194"/>
  <c r="I27" i="194"/>
  <c r="H27" i="194"/>
  <c r="G27" i="194"/>
  <c r="F27" i="194"/>
  <c r="E27" i="194"/>
  <c r="D27" i="194"/>
  <c r="C27" i="194"/>
  <c r="L27" i="195"/>
  <c r="K27" i="195"/>
  <c r="J27" i="195"/>
  <c r="I27" i="195"/>
  <c r="H27" i="195"/>
  <c r="G27" i="195"/>
  <c r="F27" i="195"/>
  <c r="E27" i="195"/>
  <c r="D27" i="195"/>
  <c r="C27" i="195"/>
  <c r="L27" i="196"/>
  <c r="K27" i="196"/>
  <c r="J27" i="196"/>
  <c r="I27" i="196"/>
  <c r="H27" i="196"/>
  <c r="G27" i="196"/>
  <c r="F27" i="196"/>
  <c r="E27" i="196"/>
  <c r="D27" i="196"/>
  <c r="C27" i="196"/>
  <c r="L27" i="197"/>
  <c r="K27" i="197"/>
  <c r="J27" i="197"/>
  <c r="I27" i="197"/>
  <c r="H27" i="197"/>
  <c r="G27" i="197"/>
  <c r="F27" i="197"/>
  <c r="E27" i="197"/>
  <c r="D27" i="197"/>
  <c r="C27" i="197"/>
  <c r="L27" i="198"/>
  <c r="K27" i="198"/>
  <c r="J27" i="198"/>
  <c r="I27" i="198"/>
  <c r="H27" i="198"/>
  <c r="G27" i="198"/>
  <c r="F27" i="198"/>
  <c r="E27" i="198"/>
  <c r="D27" i="198"/>
  <c r="C27" i="198"/>
  <c r="L27" i="199"/>
  <c r="K27" i="199"/>
  <c r="J27" i="199"/>
  <c r="I27" i="199"/>
  <c r="H27" i="199"/>
  <c r="G27" i="199"/>
  <c r="F27" i="199"/>
  <c r="E27" i="199"/>
  <c r="D27" i="199"/>
  <c r="C27" i="199"/>
  <c r="L27" i="200"/>
  <c r="K27" i="200"/>
  <c r="J27" i="200"/>
  <c r="I27" i="200"/>
  <c r="H27" i="200"/>
  <c r="G27" i="200"/>
  <c r="F27" i="200"/>
  <c r="E27" i="200"/>
  <c r="D27" i="200"/>
  <c r="C27" i="200"/>
  <c r="L27" i="201"/>
  <c r="K27" i="201"/>
  <c r="J27" i="201"/>
  <c r="I27" i="201"/>
  <c r="H27" i="201"/>
  <c r="G27" i="201"/>
  <c r="F27" i="201"/>
  <c r="E27" i="201"/>
  <c r="D27" i="201"/>
  <c r="C27" i="201"/>
  <c r="L27" i="202"/>
  <c r="K27" i="202"/>
  <c r="J27" i="202"/>
  <c r="I27" i="202"/>
  <c r="H27" i="202"/>
  <c r="G27" i="202"/>
  <c r="F27" i="202"/>
  <c r="E27" i="202"/>
  <c r="D27" i="202"/>
  <c r="C27" i="202"/>
  <c r="L27" i="203"/>
  <c r="K27" i="203"/>
  <c r="J27" i="203"/>
  <c r="I27" i="203"/>
  <c r="H27" i="203"/>
  <c r="G27" i="203"/>
  <c r="F27" i="203"/>
  <c r="E27" i="203"/>
  <c r="D27" i="203"/>
  <c r="C27" i="203"/>
  <c r="L27" i="204"/>
  <c r="K27" i="204"/>
  <c r="J27" i="204"/>
  <c r="I27" i="204"/>
  <c r="H27" i="204"/>
  <c r="G27" i="204"/>
  <c r="F27" i="204"/>
  <c r="E27" i="204"/>
  <c r="D27" i="204"/>
  <c r="C27" i="204"/>
  <c r="L27" i="205"/>
  <c r="K27" i="205"/>
  <c r="J27" i="205"/>
  <c r="I27" i="205"/>
  <c r="H27" i="205"/>
  <c r="G27" i="205"/>
  <c r="F27" i="205"/>
  <c r="E27" i="205"/>
  <c r="D27" i="205"/>
  <c r="C27" i="205"/>
  <c r="L27" i="206"/>
  <c r="K27" i="206"/>
  <c r="J27" i="206"/>
  <c r="I27" i="206"/>
  <c r="H27" i="206"/>
  <c r="G27" i="206"/>
  <c r="F27" i="206"/>
  <c r="E27" i="206"/>
  <c r="D27" i="206"/>
  <c r="C27" i="206"/>
  <c r="L27" i="207"/>
  <c r="K27" i="207"/>
  <c r="J27" i="207"/>
  <c r="I27" i="207"/>
  <c r="H27" i="207"/>
  <c r="G27" i="207"/>
  <c r="F27" i="207"/>
  <c r="E27" i="207"/>
  <c r="D27" i="207"/>
  <c r="C27" i="207"/>
  <c r="L27" i="208"/>
  <c r="K27" i="208"/>
  <c r="J27" i="208"/>
  <c r="I27" i="208"/>
  <c r="H27" i="208"/>
  <c r="G27" i="208"/>
  <c r="F27" i="208"/>
  <c r="E27" i="208"/>
  <c r="D27" i="208"/>
  <c r="C27" i="208"/>
  <c r="L27" i="209"/>
  <c r="K27" i="209"/>
  <c r="J27" i="209"/>
  <c r="I27" i="209"/>
  <c r="H27" i="209"/>
  <c r="G27" i="209"/>
  <c r="F27" i="209"/>
  <c r="E27" i="209"/>
  <c r="D27" i="209"/>
  <c r="C27" i="209"/>
  <c r="L27" i="210"/>
  <c r="K27" i="210"/>
  <c r="J27" i="210"/>
  <c r="I27" i="210"/>
  <c r="H27" i="210"/>
  <c r="G27" i="210"/>
  <c r="F27" i="210"/>
  <c r="E27" i="210"/>
  <c r="D27" i="210"/>
  <c r="C27" i="210"/>
  <c r="L27" i="211"/>
  <c r="K27" i="211"/>
  <c r="J27" i="211"/>
  <c r="I27" i="211"/>
  <c r="H27" i="211"/>
  <c r="G27" i="211"/>
  <c r="F27" i="211"/>
  <c r="E27" i="211"/>
  <c r="D27" i="211"/>
  <c r="C27" i="211"/>
  <c r="L27" i="212"/>
  <c r="K27" i="212"/>
  <c r="J27" i="212"/>
  <c r="I27" i="212"/>
  <c r="H27" i="212"/>
  <c r="G27" i="212"/>
  <c r="F27" i="212"/>
  <c r="E27" i="212"/>
  <c r="D27" i="212"/>
  <c r="C27" i="212"/>
  <c r="L27" i="213"/>
  <c r="K27" i="213"/>
  <c r="J27" i="213"/>
  <c r="I27" i="213"/>
  <c r="H27" i="213"/>
  <c r="G27" i="213"/>
  <c r="F27" i="213"/>
  <c r="E27" i="213"/>
  <c r="D27" i="213"/>
  <c r="C27" i="213"/>
  <c r="L27" i="214"/>
  <c r="K27" i="214"/>
  <c r="J27" i="214"/>
  <c r="I27" i="214"/>
  <c r="H27" i="214"/>
  <c r="G27" i="214"/>
  <c r="F27" i="214"/>
  <c r="E27" i="214"/>
  <c r="D27" i="214"/>
  <c r="C27" i="214"/>
  <c r="L27" i="215"/>
  <c r="K27" i="215"/>
  <c r="J27" i="215"/>
  <c r="I27" i="215"/>
  <c r="H27" i="215"/>
  <c r="G27" i="215"/>
  <c r="F27" i="215"/>
  <c r="E27" i="215"/>
  <c r="D27" i="215"/>
  <c r="C27" i="215"/>
  <c r="L27" i="216"/>
  <c r="K27" i="216"/>
  <c r="J27" i="216"/>
  <c r="I27" i="216"/>
  <c r="H27" i="216"/>
  <c r="G27" i="216"/>
  <c r="F27" i="216"/>
  <c r="E27" i="216"/>
  <c r="D27" i="216"/>
  <c r="C27" i="216"/>
  <c r="L27" i="217"/>
  <c r="K27" i="217"/>
  <c r="J27" i="217"/>
  <c r="I27" i="217"/>
  <c r="H27" i="217"/>
  <c r="G27" i="217"/>
  <c r="F27" i="217"/>
  <c r="E27" i="217"/>
  <c r="D27" i="217"/>
  <c r="C27" i="217"/>
  <c r="L27" i="218"/>
  <c r="K27" i="218"/>
  <c r="J27" i="218"/>
  <c r="I27" i="218"/>
  <c r="H27" i="218"/>
  <c r="G27" i="218"/>
  <c r="F27" i="218"/>
  <c r="E27" i="218"/>
  <c r="D27" i="218"/>
  <c r="C27" i="218"/>
  <c r="L27" i="219"/>
  <c r="K27" i="219"/>
  <c r="J27" i="219"/>
  <c r="I27" i="219"/>
  <c r="H27" i="219"/>
  <c r="G27" i="219"/>
  <c r="F27" i="219"/>
  <c r="E27" i="219"/>
  <c r="D27" i="219"/>
  <c r="C27" i="219"/>
  <c r="L27" i="220"/>
  <c r="K27" i="220"/>
  <c r="J27" i="220"/>
  <c r="I27" i="220"/>
  <c r="H27" i="220"/>
  <c r="G27" i="220"/>
  <c r="F27" i="220"/>
  <c r="E27" i="220"/>
  <c r="D27" i="220"/>
  <c r="C27" i="220"/>
  <c r="L27" i="221"/>
  <c r="K27" i="221"/>
  <c r="J27" i="221"/>
  <c r="I27" i="221"/>
  <c r="H27" i="221"/>
  <c r="G27" i="221"/>
  <c r="F27" i="221"/>
  <c r="E27" i="221"/>
  <c r="D27" i="221"/>
  <c r="C27" i="221"/>
  <c r="L27" i="222"/>
  <c r="K27" i="222"/>
  <c r="J27" i="222"/>
  <c r="I27" i="222"/>
  <c r="H27" i="222"/>
  <c r="G27" i="222"/>
  <c r="F27" i="222"/>
  <c r="E27" i="222"/>
  <c r="D27" i="222"/>
  <c r="C27" i="222"/>
  <c r="L27" i="223"/>
  <c r="K27" i="223"/>
  <c r="J27" i="223"/>
  <c r="I27" i="223"/>
  <c r="H27" i="223"/>
  <c r="G27" i="223"/>
  <c r="F27" i="223"/>
  <c r="E27" i="223"/>
  <c r="D27" i="223"/>
  <c r="C27" i="223"/>
  <c r="L27" i="224"/>
  <c r="K27" i="224"/>
  <c r="J27" i="224"/>
  <c r="I27" i="224"/>
  <c r="H27" i="224"/>
  <c r="G27" i="224"/>
  <c r="F27" i="224"/>
  <c r="E27" i="224"/>
  <c r="D27" i="224"/>
  <c r="C27" i="224"/>
  <c r="L27" i="225"/>
  <c r="K27" i="225"/>
  <c r="J27" i="225"/>
  <c r="I27" i="225"/>
  <c r="H27" i="225"/>
  <c r="G27" i="225"/>
  <c r="F27" i="225"/>
  <c r="E27" i="225"/>
  <c r="D27" i="225"/>
  <c r="C27" i="225"/>
  <c r="L27" i="226"/>
  <c r="K27" i="226"/>
  <c r="J27" i="226"/>
  <c r="I27" i="226"/>
  <c r="H27" i="226"/>
  <c r="G27" i="226"/>
  <c r="F27" i="226"/>
  <c r="E27" i="226"/>
  <c r="D27" i="226"/>
  <c r="C27" i="226"/>
  <c r="L27" i="227"/>
  <c r="K27" i="227"/>
  <c r="J27" i="227"/>
  <c r="I27" i="227"/>
  <c r="H27" i="227"/>
  <c r="G27" i="227"/>
  <c r="F27" i="227"/>
  <c r="E27" i="227"/>
  <c r="D27" i="227"/>
  <c r="C27" i="227"/>
  <c r="L27" i="228"/>
  <c r="K27" i="228"/>
  <c r="J27" i="228"/>
  <c r="I27" i="228"/>
  <c r="H27" i="228"/>
  <c r="G27" i="228"/>
  <c r="F27" i="228"/>
  <c r="E27" i="228"/>
  <c r="D27" i="228"/>
  <c r="C27" i="228"/>
  <c r="L27" i="229"/>
  <c r="K27" i="229"/>
  <c r="J27" i="229"/>
  <c r="I27" i="229"/>
  <c r="H27" i="229"/>
  <c r="G27" i="229"/>
  <c r="F27" i="229"/>
  <c r="E27" i="229"/>
  <c r="D27" i="229"/>
  <c r="C27" i="229"/>
  <c r="L27" i="230"/>
  <c r="K27" i="230"/>
  <c r="J27" i="230"/>
  <c r="I27" i="230"/>
  <c r="H27" i="230"/>
  <c r="G27" i="230"/>
  <c r="F27" i="230"/>
  <c r="E27" i="230"/>
  <c r="D27" i="230"/>
  <c r="C27" i="230"/>
  <c r="L27" i="231"/>
  <c r="K27" i="231"/>
  <c r="J27" i="231"/>
  <c r="I27" i="231"/>
  <c r="H27" i="231"/>
  <c r="G27" i="231"/>
  <c r="F27" i="231"/>
  <c r="E27" i="231"/>
  <c r="D27" i="231"/>
  <c r="C27" i="231"/>
  <c r="L27" i="232"/>
  <c r="K27" i="232"/>
  <c r="J27" i="232"/>
  <c r="I27" i="232"/>
  <c r="H27" i="232"/>
  <c r="G27" i="232"/>
  <c r="F27" i="232"/>
  <c r="E27" i="232"/>
  <c r="D27" i="232"/>
  <c r="C27" i="232"/>
  <c r="L27" i="233"/>
  <c r="K27" i="233"/>
  <c r="J27" i="233"/>
  <c r="I27" i="233"/>
  <c r="H27" i="233"/>
  <c r="G27" i="233"/>
  <c r="F27" i="233"/>
  <c r="E27" i="233"/>
  <c r="D27" i="233"/>
  <c r="C27" i="233"/>
  <c r="L27" i="234"/>
  <c r="K27" i="234"/>
  <c r="J27" i="234"/>
  <c r="I27" i="234"/>
  <c r="H27" i="234"/>
  <c r="G27" i="234"/>
  <c r="F27" i="234"/>
  <c r="E27" i="234"/>
  <c r="D27" i="234"/>
  <c r="C27" i="234"/>
  <c r="L27" i="235"/>
  <c r="K27" i="235"/>
  <c r="J27" i="235"/>
  <c r="I27" i="235"/>
  <c r="H27" i="235"/>
  <c r="G27" i="235"/>
  <c r="F27" i="235"/>
  <c r="E27" i="235"/>
  <c r="D27" i="235"/>
  <c r="C27" i="235"/>
  <c r="L27" i="236"/>
  <c r="K27" i="236"/>
  <c r="J27" i="236"/>
  <c r="I27" i="236"/>
  <c r="H27" i="236"/>
  <c r="G27" i="236"/>
  <c r="F27" i="236"/>
  <c r="E27" i="236"/>
  <c r="D27" i="236"/>
  <c r="C27" i="236"/>
  <c r="L27" i="237"/>
  <c r="K27" i="237"/>
  <c r="J27" i="237"/>
  <c r="I27" i="237"/>
  <c r="H27" i="237"/>
  <c r="G27" i="237"/>
  <c r="F27" i="237"/>
  <c r="E27" i="237"/>
  <c r="D27" i="237"/>
  <c r="C27" i="237"/>
  <c r="L27" i="238"/>
  <c r="K27" i="238"/>
  <c r="J27" i="238"/>
  <c r="I27" i="238"/>
  <c r="H27" i="238"/>
  <c r="G27" i="238"/>
  <c r="F27" i="238"/>
  <c r="E27" i="238"/>
  <c r="D27" i="238"/>
  <c r="C27" i="238"/>
  <c r="L27" i="239"/>
  <c r="K27" i="239"/>
  <c r="J27" i="239"/>
  <c r="I27" i="239"/>
  <c r="H27" i="239"/>
  <c r="G27" i="239"/>
  <c r="F27" i="239"/>
  <c r="E27" i="239"/>
  <c r="D27" i="239"/>
  <c r="C27" i="239"/>
  <c r="L27" i="240"/>
  <c r="K27" i="240"/>
  <c r="J27" i="240"/>
  <c r="I27" i="240"/>
  <c r="H27" i="240"/>
  <c r="G27" i="240"/>
  <c r="F27" i="240"/>
  <c r="E27" i="240"/>
  <c r="D27" i="240"/>
  <c r="C27" i="240"/>
  <c r="L27" i="241"/>
  <c r="K27" i="241"/>
  <c r="J27" i="241"/>
  <c r="I27" i="241"/>
  <c r="H27" i="241"/>
  <c r="G27" i="241"/>
  <c r="F27" i="241"/>
  <c r="E27" i="241"/>
  <c r="D27" i="241"/>
  <c r="C27" i="241"/>
  <c r="L27" i="242"/>
  <c r="K27" i="242"/>
  <c r="J27" i="242"/>
  <c r="I27" i="242"/>
  <c r="H27" i="242"/>
  <c r="G27" i="242"/>
  <c r="F27" i="242"/>
  <c r="E27" i="242"/>
  <c r="D27" i="242"/>
  <c r="C27" i="242"/>
  <c r="L27" i="243"/>
  <c r="K27" i="243"/>
  <c r="J27" i="243"/>
  <c r="I27" i="243"/>
  <c r="H27" i="243"/>
  <c r="G27" i="243"/>
  <c r="F27" i="243"/>
  <c r="E27" i="243"/>
  <c r="D27" i="243"/>
  <c r="C27" i="243"/>
  <c r="L27" i="244"/>
  <c r="K27" i="244"/>
  <c r="J27" i="244"/>
  <c r="I27" i="244"/>
  <c r="H27" i="244"/>
  <c r="G27" i="244"/>
  <c r="F27" i="244"/>
  <c r="E27" i="244"/>
  <c r="D27" i="244"/>
  <c r="C27" i="244"/>
  <c r="L27" i="245"/>
  <c r="K27" i="245"/>
  <c r="J27" i="245"/>
  <c r="I27" i="245"/>
  <c r="H27" i="245"/>
  <c r="G27" i="245"/>
  <c r="F27" i="245"/>
  <c r="E27" i="245"/>
  <c r="D27" i="245"/>
  <c r="C27" i="245"/>
  <c r="L27" i="246"/>
  <c r="K27" i="246"/>
  <c r="J27" i="246"/>
  <c r="I27" i="246"/>
  <c r="H27" i="246"/>
  <c r="G27" i="246"/>
  <c r="F27" i="246"/>
  <c r="E27" i="246"/>
  <c r="D27" i="246"/>
  <c r="C27" i="246"/>
  <c r="L27" i="247"/>
  <c r="K27" i="247"/>
  <c r="J27" i="247"/>
  <c r="I27" i="247"/>
  <c r="H27" i="247"/>
  <c r="G27" i="247"/>
  <c r="F27" i="247"/>
  <c r="E27" i="247"/>
  <c r="D27" i="247"/>
  <c r="C27" i="247"/>
  <c r="L27" i="248"/>
  <c r="K27" i="248"/>
  <c r="J27" i="248"/>
  <c r="I27" i="248"/>
  <c r="H27" i="248"/>
  <c r="G27" i="248"/>
  <c r="F27" i="248"/>
  <c r="E27" i="248"/>
  <c r="D27" i="248"/>
  <c r="C27" i="248"/>
  <c r="L27" i="249"/>
  <c r="K27" i="249"/>
  <c r="J27" i="249"/>
  <c r="I27" i="249"/>
  <c r="H27" i="249"/>
  <c r="G27" i="249"/>
  <c r="F27" i="249"/>
  <c r="E27" i="249"/>
  <c r="D27" i="249"/>
  <c r="C27" i="249"/>
  <c r="L27" i="250"/>
  <c r="K27" i="250"/>
  <c r="J27" i="250"/>
  <c r="I27" i="250"/>
  <c r="H27" i="250"/>
  <c r="G27" i="250"/>
  <c r="F27" i="250"/>
  <c r="E27" i="250"/>
  <c r="D27" i="250"/>
  <c r="C27" i="250"/>
  <c r="L27" i="251"/>
  <c r="K27" i="251"/>
  <c r="J27" i="251"/>
  <c r="I27" i="251"/>
  <c r="H27" i="251"/>
  <c r="G27" i="251"/>
  <c r="F27" i="251"/>
  <c r="E27" i="251"/>
  <c r="D27" i="251"/>
  <c r="C27" i="251"/>
  <c r="L27" i="252"/>
  <c r="K27" i="252"/>
  <c r="J27" i="252"/>
  <c r="I27" i="252"/>
  <c r="H27" i="252"/>
  <c r="G27" i="252"/>
  <c r="F27" i="252"/>
  <c r="E27" i="252"/>
  <c r="D27" i="252"/>
  <c r="C27" i="252"/>
  <c r="L27" i="253"/>
  <c r="K27" i="253"/>
  <c r="J27" i="253"/>
  <c r="I27" i="253"/>
  <c r="H27" i="253"/>
  <c r="G27" i="253"/>
  <c r="F27" i="253"/>
  <c r="E27" i="253"/>
  <c r="D27" i="253"/>
  <c r="C27" i="253"/>
  <c r="L27" i="254"/>
  <c r="K27" i="254"/>
  <c r="J27" i="254"/>
  <c r="I27" i="254"/>
  <c r="H27" i="254"/>
  <c r="G27" i="254"/>
  <c r="F27" i="254"/>
  <c r="E27" i="254"/>
  <c r="D27" i="254"/>
  <c r="C27" i="254"/>
  <c r="L27" i="255"/>
  <c r="K27" i="255"/>
  <c r="J27" i="255"/>
  <c r="I27" i="255"/>
  <c r="H27" i="255"/>
  <c r="G27" i="255"/>
  <c r="F27" i="255"/>
  <c r="E27" i="255"/>
  <c r="D27" i="255"/>
  <c r="C27" i="255"/>
  <c r="L27" i="256"/>
  <c r="K27" i="256"/>
  <c r="J27" i="256"/>
  <c r="I27" i="256"/>
  <c r="H27" i="256"/>
  <c r="G27" i="256"/>
  <c r="F27" i="256"/>
  <c r="E27" i="256"/>
  <c r="D27" i="256"/>
  <c r="C27" i="256"/>
  <c r="L27" i="257"/>
  <c r="K27" i="257"/>
  <c r="J27" i="257"/>
  <c r="I27" i="257"/>
  <c r="H27" i="257"/>
  <c r="G27" i="257"/>
  <c r="F27" i="257"/>
  <c r="E27" i="257"/>
  <c r="D27" i="257"/>
  <c r="C27" i="257"/>
  <c r="L27" i="258"/>
  <c r="K27" i="258"/>
  <c r="J27" i="258"/>
  <c r="I27" i="258"/>
  <c r="H27" i="258"/>
  <c r="G27" i="258"/>
  <c r="F27" i="258"/>
  <c r="E27" i="258"/>
  <c r="D27" i="258"/>
  <c r="C27" i="258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H38" i="16" s="1"/>
  <c r="H40" i="16" s="1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L38" i="22" s="1"/>
  <c r="L40" i="22" s="1"/>
  <c r="K17" i="22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K38" i="24" s="1"/>
  <c r="K40" i="24" s="1"/>
  <c r="J17" i="24"/>
  <c r="J38" i="24" s="1"/>
  <c r="J40" i="24" s="1"/>
  <c r="I17" i="24"/>
  <c r="H17" i="24"/>
  <c r="H38" i="24" s="1"/>
  <c r="H40" i="24" s="1"/>
  <c r="G17" i="24"/>
  <c r="G38" i="24" s="1"/>
  <c r="G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G38" i="25" s="1"/>
  <c r="G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I38" i="26" s="1"/>
  <c r="H17" i="26"/>
  <c r="H38" i="26" s="1"/>
  <c r="H40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L17" i="29"/>
  <c r="L38" i="29" s="1"/>
  <c r="L40" i="29" s="1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L17" i="31"/>
  <c r="L38" i="31" s="1"/>
  <c r="L40" i="31" s="1"/>
  <c r="K17" i="31"/>
  <c r="K38" i="31" s="1"/>
  <c r="K40" i="31" s="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L38" i="32" s="1"/>
  <c r="L40" i="32" s="1"/>
  <c r="K17" i="32"/>
  <c r="K38" i="32" s="1"/>
  <c r="K40" i="32" s="1"/>
  <c r="J17" i="32"/>
  <c r="J38" i="32" s="1"/>
  <c r="J40" i="32" s="1"/>
  <c r="I17" i="32"/>
  <c r="I38" i="32" s="1"/>
  <c r="H17" i="32"/>
  <c r="H38" i="32" s="1"/>
  <c r="H40" i="32" s="1"/>
  <c r="G17" i="32"/>
  <c r="G38" i="32" s="1"/>
  <c r="G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L17" i="33"/>
  <c r="L38" i="33" s="1"/>
  <c r="L40" i="33" s="1"/>
  <c r="K17" i="33"/>
  <c r="J17" i="33"/>
  <c r="J38" i="33" s="1"/>
  <c r="J40" i="33" s="1"/>
  <c r="I17" i="33"/>
  <c r="I38" i="33" s="1"/>
  <c r="H17" i="33"/>
  <c r="H38" i="33" s="1"/>
  <c r="H40" i="33" s="1"/>
  <c r="G17" i="33"/>
  <c r="G38" i="33" s="1"/>
  <c r="G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L17" i="34"/>
  <c r="L38" i="34" s="1"/>
  <c r="L40" i="34" s="1"/>
  <c r="K17" i="34"/>
  <c r="K38" i="34" s="1"/>
  <c r="K40" i="34" s="1"/>
  <c r="J17" i="34"/>
  <c r="J38" i="34" s="1"/>
  <c r="J40" i="34" s="1"/>
  <c r="I17" i="34"/>
  <c r="I38" i="34" s="1"/>
  <c r="H17" i="34"/>
  <c r="H38" i="34" s="1"/>
  <c r="H40" i="34" s="1"/>
  <c r="G17" i="34"/>
  <c r="G38" i="34" s="1"/>
  <c r="G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L17" i="35"/>
  <c r="L38" i="35" s="1"/>
  <c r="L40" i="35" s="1"/>
  <c r="K17" i="35"/>
  <c r="K38" i="35" s="1"/>
  <c r="K40" i="35" s="1"/>
  <c r="J17" i="35"/>
  <c r="J38" i="35" s="1"/>
  <c r="J40" i="35" s="1"/>
  <c r="I17" i="35"/>
  <c r="H17" i="35"/>
  <c r="H38" i="35" s="1"/>
  <c r="H40" i="35" s="1"/>
  <c r="G17" i="35"/>
  <c r="G38" i="35" s="1"/>
  <c r="G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L17" i="36"/>
  <c r="L38" i="36" s="1"/>
  <c r="L40" i="36" s="1"/>
  <c r="K17" i="36"/>
  <c r="K38" i="36" s="1"/>
  <c r="K40" i="36" s="1"/>
  <c r="J17" i="36"/>
  <c r="I17" i="36"/>
  <c r="I38" i="36" s="1"/>
  <c r="H17" i="36"/>
  <c r="H38" i="36" s="1"/>
  <c r="H40" i="36" s="1"/>
  <c r="G17" i="36"/>
  <c r="G38" i="36" s="1"/>
  <c r="G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L17" i="37"/>
  <c r="L38" i="37" s="1"/>
  <c r="L40" i="37" s="1"/>
  <c r="K17" i="37"/>
  <c r="K38" i="37" s="1"/>
  <c r="K40" i="37" s="1"/>
  <c r="J17" i="37"/>
  <c r="J38" i="37" s="1"/>
  <c r="J40" i="37" s="1"/>
  <c r="I17" i="37"/>
  <c r="I38" i="37" s="1"/>
  <c r="H17" i="37"/>
  <c r="H38" i="37" s="1"/>
  <c r="H40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L17" i="38"/>
  <c r="L38" i="38" s="1"/>
  <c r="L40" i="38" s="1"/>
  <c r="K17" i="38"/>
  <c r="K38" i="38" s="1"/>
  <c r="K40" i="38" s="1"/>
  <c r="J17" i="38"/>
  <c r="J38" i="38" s="1"/>
  <c r="J40" i="38" s="1"/>
  <c r="I17" i="38"/>
  <c r="I38" i="38" s="1"/>
  <c r="H17" i="38"/>
  <c r="G17" i="38"/>
  <c r="G38" i="38" s="1"/>
  <c r="G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L17" i="39"/>
  <c r="L38" i="39" s="1"/>
  <c r="L40" i="39" s="1"/>
  <c r="K17" i="39"/>
  <c r="K38" i="39" s="1"/>
  <c r="K40" i="39" s="1"/>
  <c r="J17" i="39"/>
  <c r="J38" i="39" s="1"/>
  <c r="J40" i="39" s="1"/>
  <c r="I17" i="39"/>
  <c r="I38" i="39" s="1"/>
  <c r="H17" i="39"/>
  <c r="H38" i="39" s="1"/>
  <c r="H40" i="39" s="1"/>
  <c r="G17" i="39"/>
  <c r="G38" i="39" s="1"/>
  <c r="G40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L17" i="40"/>
  <c r="L38" i="40" s="1"/>
  <c r="L40" i="40" s="1"/>
  <c r="K17" i="40"/>
  <c r="K38" i="40" s="1"/>
  <c r="K40" i="40" s="1"/>
  <c r="J17" i="40"/>
  <c r="J38" i="40" s="1"/>
  <c r="J40" i="40" s="1"/>
  <c r="I17" i="40"/>
  <c r="I38" i="40" s="1"/>
  <c r="H17" i="40"/>
  <c r="H38" i="40" s="1"/>
  <c r="H40" i="40" s="1"/>
  <c r="G17" i="40"/>
  <c r="G38" i="40" s="1"/>
  <c r="G40" i="40" s="1"/>
  <c r="F17" i="40"/>
  <c r="E17" i="40"/>
  <c r="E38" i="40" s="1"/>
  <c r="E40" i="40" s="1"/>
  <c r="D17" i="40"/>
  <c r="D38" i="40" s="1"/>
  <c r="D40" i="40" s="1"/>
  <c r="C17" i="40"/>
  <c r="C38" i="40" s="1"/>
  <c r="C40" i="40" s="1"/>
  <c r="L17" i="41"/>
  <c r="L38" i="41" s="1"/>
  <c r="L40" i="41" s="1"/>
  <c r="K17" i="41"/>
  <c r="K38" i="41" s="1"/>
  <c r="K40" i="41" s="1"/>
  <c r="J17" i="41"/>
  <c r="J38" i="41" s="1"/>
  <c r="J40" i="41" s="1"/>
  <c r="I17" i="41"/>
  <c r="I38" i="41" s="1"/>
  <c r="H17" i="41"/>
  <c r="H38" i="41" s="1"/>
  <c r="H40" i="41" s="1"/>
  <c r="G17" i="41"/>
  <c r="G38" i="41" s="1"/>
  <c r="G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L17" i="42"/>
  <c r="L38" i="42" s="1"/>
  <c r="L40" i="42" s="1"/>
  <c r="K17" i="42"/>
  <c r="K38" i="42" s="1"/>
  <c r="K40" i="42" s="1"/>
  <c r="J17" i="42"/>
  <c r="J38" i="42" s="1"/>
  <c r="J40" i="42" s="1"/>
  <c r="I17" i="42"/>
  <c r="I38" i="42" s="1"/>
  <c r="H17" i="42"/>
  <c r="H38" i="42" s="1"/>
  <c r="H40" i="42" s="1"/>
  <c r="G17" i="42"/>
  <c r="G38" i="42" s="1"/>
  <c r="G40" i="42" s="1"/>
  <c r="F17" i="42"/>
  <c r="F38" i="42" s="1"/>
  <c r="F40" i="42" s="1"/>
  <c r="E17" i="42"/>
  <c r="E38" i="42" s="1"/>
  <c r="E40" i="42" s="1"/>
  <c r="D17" i="42"/>
  <c r="C17" i="42"/>
  <c r="C38" i="42" s="1"/>
  <c r="C40" i="42" s="1"/>
  <c r="L17" i="43"/>
  <c r="L38" i="43" s="1"/>
  <c r="L40" i="43" s="1"/>
  <c r="K17" i="43"/>
  <c r="K38" i="43" s="1"/>
  <c r="K40" i="43" s="1"/>
  <c r="J17" i="43"/>
  <c r="J38" i="43" s="1"/>
  <c r="J40" i="43" s="1"/>
  <c r="I17" i="43"/>
  <c r="I38" i="43" s="1"/>
  <c r="H17" i="43"/>
  <c r="H38" i="43" s="1"/>
  <c r="H40" i="43" s="1"/>
  <c r="G17" i="43"/>
  <c r="G38" i="43" s="1"/>
  <c r="G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L17" i="44"/>
  <c r="L38" i="44" s="1"/>
  <c r="L40" i="44" s="1"/>
  <c r="K17" i="44"/>
  <c r="J17" i="44"/>
  <c r="J38" i="44" s="1"/>
  <c r="J40" i="44" s="1"/>
  <c r="I17" i="44"/>
  <c r="I38" i="44" s="1"/>
  <c r="H17" i="44"/>
  <c r="H38" i="44" s="1"/>
  <c r="H40" i="44" s="1"/>
  <c r="G17" i="44"/>
  <c r="G38" i="44" s="1"/>
  <c r="G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L17" i="45"/>
  <c r="K17" i="45"/>
  <c r="K38" i="45" s="1"/>
  <c r="K40" i="45" s="1"/>
  <c r="J17" i="45"/>
  <c r="J38" i="45" s="1"/>
  <c r="J40" i="45" s="1"/>
  <c r="I17" i="45"/>
  <c r="I38" i="45" s="1"/>
  <c r="H17" i="45"/>
  <c r="H38" i="45" s="1"/>
  <c r="H40" i="45" s="1"/>
  <c r="G17" i="45"/>
  <c r="G38" i="45" s="1"/>
  <c r="G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L17" i="46"/>
  <c r="L38" i="46" s="1"/>
  <c r="L40" i="46" s="1"/>
  <c r="K17" i="46"/>
  <c r="K38" i="46" s="1"/>
  <c r="K40" i="46" s="1"/>
  <c r="J17" i="46"/>
  <c r="J38" i="46" s="1"/>
  <c r="J40" i="46" s="1"/>
  <c r="I17" i="46"/>
  <c r="H17" i="46"/>
  <c r="H38" i="46" s="1"/>
  <c r="H40" i="46" s="1"/>
  <c r="G17" i="46"/>
  <c r="G38" i="46" s="1"/>
  <c r="G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L17" i="47"/>
  <c r="L38" i="47" s="1"/>
  <c r="L40" i="47" s="1"/>
  <c r="K17" i="47"/>
  <c r="K38" i="47" s="1"/>
  <c r="K40" i="47" s="1"/>
  <c r="J17" i="47"/>
  <c r="J38" i="47" s="1"/>
  <c r="J40" i="47" s="1"/>
  <c r="I17" i="47"/>
  <c r="I38" i="47" s="1"/>
  <c r="H17" i="47"/>
  <c r="H38" i="47" s="1"/>
  <c r="H40" i="47" s="1"/>
  <c r="G17" i="47"/>
  <c r="G38" i="47" s="1"/>
  <c r="G40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L17" i="48"/>
  <c r="L38" i="48" s="1"/>
  <c r="L40" i="48" s="1"/>
  <c r="K17" i="48"/>
  <c r="K38" i="48" s="1"/>
  <c r="K40" i="48" s="1"/>
  <c r="J17" i="48"/>
  <c r="J38" i="48" s="1"/>
  <c r="J40" i="48" s="1"/>
  <c r="I17" i="48"/>
  <c r="I38" i="48" s="1"/>
  <c r="H17" i="48"/>
  <c r="H38" i="48" s="1"/>
  <c r="H40" i="48" s="1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L17" i="49"/>
  <c r="L38" i="49" s="1"/>
  <c r="L40" i="49" s="1"/>
  <c r="K17" i="49"/>
  <c r="K38" i="49" s="1"/>
  <c r="K40" i="49" s="1"/>
  <c r="J17" i="49"/>
  <c r="J38" i="49" s="1"/>
  <c r="J40" i="49" s="1"/>
  <c r="I17" i="49"/>
  <c r="I38" i="49" s="1"/>
  <c r="H17" i="49"/>
  <c r="H38" i="49" s="1"/>
  <c r="H40" i="49" s="1"/>
  <c r="G17" i="49"/>
  <c r="G38" i="49" s="1"/>
  <c r="G40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L17" i="50"/>
  <c r="L38" i="50" s="1"/>
  <c r="L40" i="50" s="1"/>
  <c r="K17" i="50"/>
  <c r="K38" i="50" s="1"/>
  <c r="K40" i="50" s="1"/>
  <c r="J17" i="50"/>
  <c r="J38" i="50" s="1"/>
  <c r="J40" i="50" s="1"/>
  <c r="I17" i="50"/>
  <c r="I38" i="50" s="1"/>
  <c r="H17" i="50"/>
  <c r="H38" i="50" s="1"/>
  <c r="H40" i="50" s="1"/>
  <c r="G17" i="50"/>
  <c r="G38" i="50" s="1"/>
  <c r="G40" i="50" s="1"/>
  <c r="F17" i="50"/>
  <c r="F38" i="50" s="1"/>
  <c r="F40" i="50" s="1"/>
  <c r="E17" i="50"/>
  <c r="D17" i="50"/>
  <c r="D38" i="50" s="1"/>
  <c r="D40" i="50" s="1"/>
  <c r="C17" i="50"/>
  <c r="C38" i="50" s="1"/>
  <c r="C40" i="50" s="1"/>
  <c r="L17" i="51"/>
  <c r="L38" i="51" s="1"/>
  <c r="L40" i="51" s="1"/>
  <c r="K17" i="51"/>
  <c r="K38" i="51" s="1"/>
  <c r="K40" i="51" s="1"/>
  <c r="J17" i="51"/>
  <c r="J38" i="51" s="1"/>
  <c r="J40" i="51" s="1"/>
  <c r="I17" i="51"/>
  <c r="I38" i="51" s="1"/>
  <c r="H17" i="51"/>
  <c r="H38" i="51" s="1"/>
  <c r="H40" i="51" s="1"/>
  <c r="G17" i="51"/>
  <c r="G38" i="51" s="1"/>
  <c r="G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L17" i="52"/>
  <c r="L38" i="52" s="1"/>
  <c r="L40" i="52" s="1"/>
  <c r="K17" i="52"/>
  <c r="K38" i="52" s="1"/>
  <c r="K40" i="52" s="1"/>
  <c r="J17" i="52"/>
  <c r="J38" i="52" s="1"/>
  <c r="J40" i="52" s="1"/>
  <c r="I17" i="52"/>
  <c r="I38" i="52" s="1"/>
  <c r="H17" i="52"/>
  <c r="H38" i="52" s="1"/>
  <c r="H40" i="52" s="1"/>
  <c r="G17" i="52"/>
  <c r="G38" i="52" s="1"/>
  <c r="G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L17" i="53"/>
  <c r="L38" i="53" s="1"/>
  <c r="L40" i="53" s="1"/>
  <c r="K17" i="53"/>
  <c r="K38" i="53" s="1"/>
  <c r="K40" i="53" s="1"/>
  <c r="J17" i="53"/>
  <c r="J38" i="53" s="1"/>
  <c r="J40" i="53" s="1"/>
  <c r="I17" i="53"/>
  <c r="I38" i="53" s="1"/>
  <c r="H17" i="53"/>
  <c r="H38" i="53" s="1"/>
  <c r="H40" i="53" s="1"/>
  <c r="G17" i="53"/>
  <c r="G38" i="53" s="1"/>
  <c r="G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L17" i="54"/>
  <c r="L38" i="54" s="1"/>
  <c r="L40" i="54" s="1"/>
  <c r="K17" i="54"/>
  <c r="K38" i="54" s="1"/>
  <c r="K40" i="54" s="1"/>
  <c r="J17" i="54"/>
  <c r="J38" i="54" s="1"/>
  <c r="J40" i="54" s="1"/>
  <c r="I17" i="54"/>
  <c r="I38" i="54" s="1"/>
  <c r="H17" i="54"/>
  <c r="H38" i="54" s="1"/>
  <c r="H40" i="54" s="1"/>
  <c r="G17" i="54"/>
  <c r="G38" i="54" s="1"/>
  <c r="G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L17" i="55"/>
  <c r="L38" i="55" s="1"/>
  <c r="L40" i="55" s="1"/>
  <c r="K17" i="55"/>
  <c r="J17" i="55"/>
  <c r="J38" i="55" s="1"/>
  <c r="J40" i="55" s="1"/>
  <c r="I17" i="55"/>
  <c r="I38" i="55" s="1"/>
  <c r="H17" i="55"/>
  <c r="H38" i="55" s="1"/>
  <c r="H40" i="55" s="1"/>
  <c r="G17" i="55"/>
  <c r="G38" i="55" s="1"/>
  <c r="G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L17" i="56"/>
  <c r="L38" i="56" s="1"/>
  <c r="L40" i="56" s="1"/>
  <c r="K17" i="56"/>
  <c r="K38" i="56" s="1"/>
  <c r="K40" i="56" s="1"/>
  <c r="J17" i="56"/>
  <c r="J38" i="56" s="1"/>
  <c r="J40" i="56" s="1"/>
  <c r="I17" i="56"/>
  <c r="I38" i="56" s="1"/>
  <c r="H17" i="56"/>
  <c r="H38" i="56" s="1"/>
  <c r="H40" i="56" s="1"/>
  <c r="G17" i="56"/>
  <c r="G38" i="56" s="1"/>
  <c r="G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L17" i="57"/>
  <c r="L38" i="57" s="1"/>
  <c r="L40" i="57" s="1"/>
  <c r="K17" i="57"/>
  <c r="K38" i="57" s="1"/>
  <c r="K40" i="57" s="1"/>
  <c r="J17" i="57"/>
  <c r="J38" i="57" s="1"/>
  <c r="J40" i="57" s="1"/>
  <c r="I17" i="57"/>
  <c r="H17" i="57"/>
  <c r="H38" i="57" s="1"/>
  <c r="H40" i="57" s="1"/>
  <c r="G17" i="57"/>
  <c r="G38" i="57" s="1"/>
  <c r="G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L17" i="58"/>
  <c r="L38" i="58" s="1"/>
  <c r="L40" i="58" s="1"/>
  <c r="K17" i="58"/>
  <c r="K38" i="58" s="1"/>
  <c r="K40" i="58" s="1"/>
  <c r="J17" i="58"/>
  <c r="J38" i="58" s="1"/>
  <c r="J40" i="58" s="1"/>
  <c r="I17" i="58"/>
  <c r="I38" i="58" s="1"/>
  <c r="H17" i="58"/>
  <c r="H38" i="58" s="1"/>
  <c r="H40" i="58" s="1"/>
  <c r="G17" i="58"/>
  <c r="G38" i="58" s="1"/>
  <c r="G40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L17" i="59"/>
  <c r="L38" i="59" s="1"/>
  <c r="L40" i="59" s="1"/>
  <c r="K17" i="59"/>
  <c r="K38" i="59" s="1"/>
  <c r="K40" i="59" s="1"/>
  <c r="J17" i="59"/>
  <c r="J38" i="59" s="1"/>
  <c r="J40" i="59" s="1"/>
  <c r="I17" i="59"/>
  <c r="I38" i="59" s="1"/>
  <c r="H17" i="59"/>
  <c r="H38" i="59" s="1"/>
  <c r="H40" i="59" s="1"/>
  <c r="G17" i="59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L17" i="60"/>
  <c r="L38" i="60" s="1"/>
  <c r="L40" i="60" s="1"/>
  <c r="K17" i="60"/>
  <c r="K38" i="60" s="1"/>
  <c r="K40" i="60" s="1"/>
  <c r="J17" i="60"/>
  <c r="J38" i="60" s="1"/>
  <c r="J40" i="60" s="1"/>
  <c r="I17" i="60"/>
  <c r="I38" i="60" s="1"/>
  <c r="H17" i="60"/>
  <c r="H38" i="60" s="1"/>
  <c r="H40" i="60" s="1"/>
  <c r="G17" i="60"/>
  <c r="G38" i="60" s="1"/>
  <c r="G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L17" i="61"/>
  <c r="L38" i="61" s="1"/>
  <c r="L40" i="61" s="1"/>
  <c r="K17" i="61"/>
  <c r="K38" i="61" s="1"/>
  <c r="K40" i="61" s="1"/>
  <c r="J17" i="61"/>
  <c r="J38" i="61" s="1"/>
  <c r="J40" i="61" s="1"/>
  <c r="I17" i="61"/>
  <c r="I38" i="61" s="1"/>
  <c r="H17" i="61"/>
  <c r="H38" i="61" s="1"/>
  <c r="H40" i="61" s="1"/>
  <c r="G17" i="61"/>
  <c r="G38" i="61" s="1"/>
  <c r="G40" i="61" s="1"/>
  <c r="F17" i="61"/>
  <c r="F38" i="61" s="1"/>
  <c r="F40" i="61" s="1"/>
  <c r="E17" i="61"/>
  <c r="D17" i="61"/>
  <c r="D38" i="61" s="1"/>
  <c r="D40" i="61" s="1"/>
  <c r="C17" i="61"/>
  <c r="C38" i="61" s="1"/>
  <c r="C40" i="61" s="1"/>
  <c r="L17" i="62"/>
  <c r="L38" i="62" s="1"/>
  <c r="L40" i="62" s="1"/>
  <c r="K17" i="62"/>
  <c r="K38" i="62" s="1"/>
  <c r="K40" i="62" s="1"/>
  <c r="J17" i="62"/>
  <c r="J38" i="62" s="1"/>
  <c r="J40" i="62" s="1"/>
  <c r="I17" i="62"/>
  <c r="I38" i="62" s="1"/>
  <c r="H17" i="62"/>
  <c r="H38" i="62" s="1"/>
  <c r="H40" i="62" s="1"/>
  <c r="G17" i="62"/>
  <c r="G38" i="62" s="1"/>
  <c r="G40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L17" i="63"/>
  <c r="L38" i="63" s="1"/>
  <c r="L40" i="63" s="1"/>
  <c r="K17" i="63"/>
  <c r="K38" i="63" s="1"/>
  <c r="K40" i="63" s="1"/>
  <c r="J17" i="63"/>
  <c r="J38" i="63" s="1"/>
  <c r="J40" i="63" s="1"/>
  <c r="I17" i="63"/>
  <c r="I38" i="63" s="1"/>
  <c r="H17" i="63"/>
  <c r="H38" i="63" s="1"/>
  <c r="H40" i="63" s="1"/>
  <c r="G17" i="63"/>
  <c r="G38" i="63" s="1"/>
  <c r="G40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L17" i="64"/>
  <c r="L38" i="64" s="1"/>
  <c r="L40" i="64" s="1"/>
  <c r="K17" i="64"/>
  <c r="K38" i="64" s="1"/>
  <c r="K40" i="64" s="1"/>
  <c r="J17" i="64"/>
  <c r="J38" i="64" s="1"/>
  <c r="J40" i="64" s="1"/>
  <c r="I17" i="64"/>
  <c r="I38" i="64" s="1"/>
  <c r="H17" i="64"/>
  <c r="H38" i="64" s="1"/>
  <c r="H40" i="64" s="1"/>
  <c r="G17" i="64"/>
  <c r="G38" i="64" s="1"/>
  <c r="G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L17" i="65"/>
  <c r="L38" i="65" s="1"/>
  <c r="L40" i="65" s="1"/>
  <c r="K17" i="65"/>
  <c r="K38" i="65" s="1"/>
  <c r="K40" i="65" s="1"/>
  <c r="J17" i="65"/>
  <c r="J38" i="65" s="1"/>
  <c r="J40" i="65" s="1"/>
  <c r="I17" i="65"/>
  <c r="I38" i="65" s="1"/>
  <c r="H17" i="65"/>
  <c r="H38" i="65" s="1"/>
  <c r="H40" i="65" s="1"/>
  <c r="G17" i="65"/>
  <c r="G38" i="65" s="1"/>
  <c r="G40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L17" i="66"/>
  <c r="L38" i="66" s="1"/>
  <c r="L40" i="66" s="1"/>
  <c r="K17" i="66"/>
  <c r="J17" i="66"/>
  <c r="J38" i="66" s="1"/>
  <c r="J40" i="66" s="1"/>
  <c r="I17" i="66"/>
  <c r="I38" i="66" s="1"/>
  <c r="H17" i="66"/>
  <c r="H38" i="66" s="1"/>
  <c r="H40" i="66" s="1"/>
  <c r="G17" i="66"/>
  <c r="G38" i="66" s="1"/>
  <c r="G40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L17" i="67"/>
  <c r="L38" i="67" s="1"/>
  <c r="L40" i="67" s="1"/>
  <c r="K17" i="67"/>
  <c r="K38" i="67" s="1"/>
  <c r="K40" i="67" s="1"/>
  <c r="J17" i="67"/>
  <c r="J38" i="67" s="1"/>
  <c r="J40" i="67" s="1"/>
  <c r="I17" i="67"/>
  <c r="I38" i="67" s="1"/>
  <c r="H17" i="67"/>
  <c r="H38" i="67" s="1"/>
  <c r="H40" i="67" s="1"/>
  <c r="G17" i="67"/>
  <c r="G38" i="67" s="1"/>
  <c r="G40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L17" i="68"/>
  <c r="L38" i="68" s="1"/>
  <c r="L40" i="68" s="1"/>
  <c r="K17" i="68"/>
  <c r="K38" i="68" s="1"/>
  <c r="K40" i="68" s="1"/>
  <c r="J17" i="68"/>
  <c r="J38" i="68" s="1"/>
  <c r="J40" i="68" s="1"/>
  <c r="I17" i="68"/>
  <c r="H17" i="68"/>
  <c r="H38" i="68" s="1"/>
  <c r="H40" i="68" s="1"/>
  <c r="G17" i="68"/>
  <c r="G38" i="68" s="1"/>
  <c r="G40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L17" i="69"/>
  <c r="L38" i="69" s="1"/>
  <c r="L40" i="69" s="1"/>
  <c r="K17" i="69"/>
  <c r="K38" i="69" s="1"/>
  <c r="K40" i="69" s="1"/>
  <c r="J17" i="69"/>
  <c r="J38" i="69" s="1"/>
  <c r="J40" i="69" s="1"/>
  <c r="I17" i="69"/>
  <c r="I38" i="69" s="1"/>
  <c r="H17" i="69"/>
  <c r="H38" i="69" s="1"/>
  <c r="H40" i="69" s="1"/>
  <c r="G17" i="69"/>
  <c r="G38" i="69" s="1"/>
  <c r="G40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L17" i="70"/>
  <c r="L38" i="70" s="1"/>
  <c r="L40" i="70" s="1"/>
  <c r="K17" i="70"/>
  <c r="K38" i="70" s="1"/>
  <c r="K40" i="70" s="1"/>
  <c r="J17" i="70"/>
  <c r="J38" i="70" s="1"/>
  <c r="J40" i="70" s="1"/>
  <c r="I17" i="70"/>
  <c r="I38" i="70" s="1"/>
  <c r="H17" i="70"/>
  <c r="H38" i="70" s="1"/>
  <c r="H40" i="70" s="1"/>
  <c r="G17" i="70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L17" i="71"/>
  <c r="L38" i="71" s="1"/>
  <c r="L40" i="71" s="1"/>
  <c r="K17" i="71"/>
  <c r="K38" i="71" s="1"/>
  <c r="K40" i="71" s="1"/>
  <c r="J17" i="71"/>
  <c r="J38" i="71" s="1"/>
  <c r="J40" i="71" s="1"/>
  <c r="I17" i="71"/>
  <c r="I38" i="71" s="1"/>
  <c r="H17" i="71"/>
  <c r="H38" i="71" s="1"/>
  <c r="H40" i="71" s="1"/>
  <c r="G17" i="71"/>
  <c r="G38" i="71" s="1"/>
  <c r="G40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L17" i="72"/>
  <c r="L38" i="72" s="1"/>
  <c r="L40" i="72" s="1"/>
  <c r="K17" i="72"/>
  <c r="K38" i="72" s="1"/>
  <c r="K40" i="72" s="1"/>
  <c r="J17" i="72"/>
  <c r="J38" i="72" s="1"/>
  <c r="J40" i="72" s="1"/>
  <c r="I17" i="72"/>
  <c r="I38" i="72" s="1"/>
  <c r="H17" i="72"/>
  <c r="H38" i="72" s="1"/>
  <c r="H40" i="72" s="1"/>
  <c r="G17" i="72"/>
  <c r="F17" i="72"/>
  <c r="F38" i="72" s="1"/>
  <c r="F40" i="72" s="1"/>
  <c r="E17" i="72"/>
  <c r="D17" i="72"/>
  <c r="D38" i="72" s="1"/>
  <c r="D40" i="72" s="1"/>
  <c r="C17" i="72"/>
  <c r="C38" i="72" s="1"/>
  <c r="C40" i="72" s="1"/>
  <c r="L17" i="73"/>
  <c r="L38" i="73" s="1"/>
  <c r="L40" i="73" s="1"/>
  <c r="K17" i="73"/>
  <c r="K38" i="73" s="1"/>
  <c r="K40" i="73" s="1"/>
  <c r="J17" i="73"/>
  <c r="J38" i="73" s="1"/>
  <c r="J40" i="73" s="1"/>
  <c r="I17" i="73"/>
  <c r="I38" i="73" s="1"/>
  <c r="H17" i="73"/>
  <c r="H38" i="73" s="1"/>
  <c r="H40" i="73" s="1"/>
  <c r="G17" i="73"/>
  <c r="G38" i="73" s="1"/>
  <c r="G40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L17" i="74"/>
  <c r="L38" i="74" s="1"/>
  <c r="L40" i="74" s="1"/>
  <c r="K17" i="74"/>
  <c r="K38" i="74" s="1"/>
  <c r="K40" i="74" s="1"/>
  <c r="J17" i="74"/>
  <c r="J38" i="74" s="1"/>
  <c r="J40" i="74" s="1"/>
  <c r="I17" i="74"/>
  <c r="I38" i="74" s="1"/>
  <c r="H17" i="74"/>
  <c r="H38" i="74" s="1"/>
  <c r="H40" i="74" s="1"/>
  <c r="G17" i="74"/>
  <c r="G38" i="74" s="1"/>
  <c r="G40" i="74" s="1"/>
  <c r="F17" i="74"/>
  <c r="F38" i="74" s="1"/>
  <c r="F40" i="74" s="1"/>
  <c r="E17" i="74"/>
  <c r="D17" i="74"/>
  <c r="D38" i="74" s="1"/>
  <c r="D40" i="74" s="1"/>
  <c r="C17" i="74"/>
  <c r="L17" i="75"/>
  <c r="L38" i="75" s="1"/>
  <c r="L40" i="75" s="1"/>
  <c r="K17" i="75"/>
  <c r="K38" i="75" s="1"/>
  <c r="K40" i="75" s="1"/>
  <c r="J17" i="75"/>
  <c r="J38" i="75" s="1"/>
  <c r="J40" i="75" s="1"/>
  <c r="I17" i="75"/>
  <c r="I38" i="75" s="1"/>
  <c r="H17" i="75"/>
  <c r="H38" i="75" s="1"/>
  <c r="H40" i="75" s="1"/>
  <c r="G17" i="75"/>
  <c r="G38" i="75" s="1"/>
  <c r="G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L17" i="76"/>
  <c r="L38" i="76" s="1"/>
  <c r="L40" i="76" s="1"/>
  <c r="K17" i="76"/>
  <c r="K38" i="76" s="1"/>
  <c r="K40" i="76" s="1"/>
  <c r="J17" i="76"/>
  <c r="J38" i="76" s="1"/>
  <c r="J40" i="76" s="1"/>
  <c r="I17" i="76"/>
  <c r="I38" i="76" s="1"/>
  <c r="H17" i="76"/>
  <c r="H38" i="76" s="1"/>
  <c r="H40" i="76" s="1"/>
  <c r="G17" i="76"/>
  <c r="G38" i="76" s="1"/>
  <c r="G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L17" i="77"/>
  <c r="L38" i="77" s="1"/>
  <c r="L40" i="77" s="1"/>
  <c r="K17" i="77"/>
  <c r="J17" i="77"/>
  <c r="J38" i="77" s="1"/>
  <c r="J40" i="77" s="1"/>
  <c r="I17" i="77"/>
  <c r="I38" i="77" s="1"/>
  <c r="H17" i="77"/>
  <c r="H38" i="77" s="1"/>
  <c r="H40" i="77" s="1"/>
  <c r="G17" i="77"/>
  <c r="G38" i="77" s="1"/>
  <c r="G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L17" i="78"/>
  <c r="L38" i="78" s="1"/>
  <c r="L40" i="78" s="1"/>
  <c r="K17" i="78"/>
  <c r="K38" i="78" s="1"/>
  <c r="K40" i="78" s="1"/>
  <c r="J17" i="78"/>
  <c r="J38" i="78" s="1"/>
  <c r="J40" i="78" s="1"/>
  <c r="I17" i="78"/>
  <c r="I38" i="78" s="1"/>
  <c r="H17" i="78"/>
  <c r="H38" i="78" s="1"/>
  <c r="H40" i="78" s="1"/>
  <c r="G17" i="78"/>
  <c r="G38" i="78" s="1"/>
  <c r="G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L17" i="79"/>
  <c r="L38" i="79" s="1"/>
  <c r="L40" i="79" s="1"/>
  <c r="K17" i="79"/>
  <c r="J17" i="79"/>
  <c r="J38" i="79" s="1"/>
  <c r="J40" i="79" s="1"/>
  <c r="I17" i="79"/>
  <c r="H17" i="79"/>
  <c r="H38" i="79" s="1"/>
  <c r="H40" i="79" s="1"/>
  <c r="G17" i="79"/>
  <c r="G38" i="79" s="1"/>
  <c r="G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L17" i="80"/>
  <c r="L38" i="80" s="1"/>
  <c r="L40" i="80" s="1"/>
  <c r="K17" i="80"/>
  <c r="K38" i="80" s="1"/>
  <c r="K40" i="80" s="1"/>
  <c r="J17" i="80"/>
  <c r="J38" i="80" s="1"/>
  <c r="J40" i="80" s="1"/>
  <c r="I17" i="80"/>
  <c r="I38" i="80" s="1"/>
  <c r="H17" i="80"/>
  <c r="H38" i="80" s="1"/>
  <c r="H40" i="80" s="1"/>
  <c r="G17" i="80"/>
  <c r="G38" i="80" s="1"/>
  <c r="G40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L17" i="81"/>
  <c r="L38" i="81" s="1"/>
  <c r="L40" i="81" s="1"/>
  <c r="K17" i="81"/>
  <c r="K38" i="81" s="1"/>
  <c r="K40" i="81" s="1"/>
  <c r="J17" i="81"/>
  <c r="J38" i="81" s="1"/>
  <c r="J40" i="81" s="1"/>
  <c r="I17" i="81"/>
  <c r="H17" i="81"/>
  <c r="H38" i="81" s="1"/>
  <c r="H40" i="81" s="1"/>
  <c r="G17" i="8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L17" i="82"/>
  <c r="L38" i="82" s="1"/>
  <c r="L40" i="82" s="1"/>
  <c r="K17" i="82"/>
  <c r="K38" i="82" s="1"/>
  <c r="K40" i="82" s="1"/>
  <c r="J17" i="82"/>
  <c r="J38" i="82" s="1"/>
  <c r="J40" i="82" s="1"/>
  <c r="I17" i="82"/>
  <c r="I38" i="82" s="1"/>
  <c r="H17" i="82"/>
  <c r="H38" i="82" s="1"/>
  <c r="H40" i="82" s="1"/>
  <c r="G17" i="82"/>
  <c r="G38" i="82" s="1"/>
  <c r="G40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L17" i="83"/>
  <c r="L38" i="83" s="1"/>
  <c r="L40" i="83" s="1"/>
  <c r="K17" i="83"/>
  <c r="K38" i="83" s="1"/>
  <c r="K40" i="83" s="1"/>
  <c r="J17" i="83"/>
  <c r="J38" i="83" s="1"/>
  <c r="J40" i="83" s="1"/>
  <c r="I17" i="83"/>
  <c r="I38" i="83" s="1"/>
  <c r="H17" i="83"/>
  <c r="H38" i="83" s="1"/>
  <c r="H40" i="83" s="1"/>
  <c r="G17" i="83"/>
  <c r="F17" i="83"/>
  <c r="F38" i="83" s="1"/>
  <c r="F40" i="83" s="1"/>
  <c r="E17" i="83"/>
  <c r="D17" i="83"/>
  <c r="D38" i="83" s="1"/>
  <c r="D40" i="83" s="1"/>
  <c r="C17" i="83"/>
  <c r="C38" i="83" s="1"/>
  <c r="C40" i="83" s="1"/>
  <c r="L17" i="84"/>
  <c r="L38" i="84" s="1"/>
  <c r="L40" i="84" s="1"/>
  <c r="K17" i="84"/>
  <c r="K38" i="84" s="1"/>
  <c r="K40" i="84" s="1"/>
  <c r="J17" i="84"/>
  <c r="J38" i="84" s="1"/>
  <c r="J40" i="84" s="1"/>
  <c r="I17" i="84"/>
  <c r="I38" i="84" s="1"/>
  <c r="H17" i="84"/>
  <c r="H38" i="84" s="1"/>
  <c r="H40" i="84" s="1"/>
  <c r="G17" i="84"/>
  <c r="G38" i="84" s="1"/>
  <c r="G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L17" i="85"/>
  <c r="L38" i="85" s="1"/>
  <c r="L40" i="85" s="1"/>
  <c r="K17" i="85"/>
  <c r="K38" i="85" s="1"/>
  <c r="K40" i="85" s="1"/>
  <c r="J17" i="85"/>
  <c r="J38" i="85" s="1"/>
  <c r="J40" i="85" s="1"/>
  <c r="I17" i="85"/>
  <c r="I38" i="85" s="1"/>
  <c r="H17" i="85"/>
  <c r="H38" i="85" s="1"/>
  <c r="H40" i="85" s="1"/>
  <c r="G17" i="85"/>
  <c r="G38" i="85" s="1"/>
  <c r="G40" i="85" s="1"/>
  <c r="F17" i="85"/>
  <c r="F38" i="85" s="1"/>
  <c r="F40" i="85" s="1"/>
  <c r="E17" i="85"/>
  <c r="D17" i="85"/>
  <c r="D38" i="85" s="1"/>
  <c r="D40" i="85" s="1"/>
  <c r="C17" i="85"/>
  <c r="L17" i="86"/>
  <c r="L38" i="86" s="1"/>
  <c r="L40" i="86" s="1"/>
  <c r="K17" i="86"/>
  <c r="K38" i="86" s="1"/>
  <c r="K40" i="86" s="1"/>
  <c r="J17" i="86"/>
  <c r="J38" i="86" s="1"/>
  <c r="J40" i="86" s="1"/>
  <c r="I17" i="86"/>
  <c r="I38" i="86" s="1"/>
  <c r="H17" i="86"/>
  <c r="H38" i="86" s="1"/>
  <c r="H40" i="86" s="1"/>
  <c r="G17" i="86"/>
  <c r="G38" i="86" s="1"/>
  <c r="G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L17" i="87"/>
  <c r="L38" i="87" s="1"/>
  <c r="L40" i="87" s="1"/>
  <c r="K17" i="87"/>
  <c r="K38" i="87" s="1"/>
  <c r="K40" i="87" s="1"/>
  <c r="J17" i="87"/>
  <c r="J38" i="87" s="1"/>
  <c r="J40" i="87" s="1"/>
  <c r="I17" i="87"/>
  <c r="I38" i="87" s="1"/>
  <c r="H17" i="87"/>
  <c r="H38" i="87" s="1"/>
  <c r="H40" i="87" s="1"/>
  <c r="G17" i="87"/>
  <c r="G38" i="87" s="1"/>
  <c r="G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L17" i="88"/>
  <c r="L38" i="88" s="1"/>
  <c r="L40" i="88" s="1"/>
  <c r="K17" i="88"/>
  <c r="J17" i="88"/>
  <c r="J38" i="88" s="1"/>
  <c r="J40" i="88" s="1"/>
  <c r="I17" i="88"/>
  <c r="I38" i="88" s="1"/>
  <c r="H17" i="88"/>
  <c r="H38" i="88" s="1"/>
  <c r="H40" i="88" s="1"/>
  <c r="G17" i="88"/>
  <c r="G38" i="88" s="1"/>
  <c r="G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L17" i="89"/>
  <c r="L38" i="89" s="1"/>
  <c r="L40" i="89" s="1"/>
  <c r="K17" i="89"/>
  <c r="K38" i="89" s="1"/>
  <c r="K40" i="89" s="1"/>
  <c r="J17" i="89"/>
  <c r="J38" i="89" s="1"/>
  <c r="J40" i="89" s="1"/>
  <c r="I17" i="89"/>
  <c r="I38" i="89" s="1"/>
  <c r="H17" i="89"/>
  <c r="H38" i="89" s="1"/>
  <c r="H40" i="89" s="1"/>
  <c r="G17" i="89"/>
  <c r="G38" i="89" s="1"/>
  <c r="G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L17" i="90"/>
  <c r="L38" i="90" s="1"/>
  <c r="L40" i="90" s="1"/>
  <c r="K17" i="90"/>
  <c r="J17" i="90"/>
  <c r="J38" i="90" s="1"/>
  <c r="J40" i="90" s="1"/>
  <c r="I17" i="90"/>
  <c r="H17" i="90"/>
  <c r="H38" i="90" s="1"/>
  <c r="H40" i="90" s="1"/>
  <c r="G17" i="90"/>
  <c r="G38" i="90" s="1"/>
  <c r="G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L17" i="91"/>
  <c r="L38" i="91" s="1"/>
  <c r="L40" i="91" s="1"/>
  <c r="K17" i="91"/>
  <c r="K38" i="91" s="1"/>
  <c r="K40" i="91" s="1"/>
  <c r="J17" i="91"/>
  <c r="J38" i="91" s="1"/>
  <c r="J40" i="91" s="1"/>
  <c r="I17" i="91"/>
  <c r="I38" i="91" s="1"/>
  <c r="H17" i="91"/>
  <c r="H38" i="91" s="1"/>
  <c r="H40" i="91" s="1"/>
  <c r="G17" i="91"/>
  <c r="G38" i="91" s="1"/>
  <c r="G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L17" i="92"/>
  <c r="L38" i="92" s="1"/>
  <c r="L40" i="92" s="1"/>
  <c r="K17" i="92"/>
  <c r="K38" i="92" s="1"/>
  <c r="K40" i="92" s="1"/>
  <c r="J17" i="92"/>
  <c r="J38" i="92" s="1"/>
  <c r="J40" i="92" s="1"/>
  <c r="I17" i="92"/>
  <c r="H17" i="92"/>
  <c r="H38" i="92" s="1"/>
  <c r="H40" i="92" s="1"/>
  <c r="G17" i="92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L17" i="93"/>
  <c r="L38" i="93" s="1"/>
  <c r="L40" i="93" s="1"/>
  <c r="K17" i="93"/>
  <c r="K38" i="93" s="1"/>
  <c r="K40" i="93" s="1"/>
  <c r="J17" i="93"/>
  <c r="J38" i="93" s="1"/>
  <c r="J40" i="93" s="1"/>
  <c r="I17" i="93"/>
  <c r="I38" i="93" s="1"/>
  <c r="H17" i="93"/>
  <c r="H38" i="93" s="1"/>
  <c r="H40" i="93" s="1"/>
  <c r="G17" i="93"/>
  <c r="G38" i="93" s="1"/>
  <c r="G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L17" i="94"/>
  <c r="L38" i="94" s="1"/>
  <c r="L40" i="94" s="1"/>
  <c r="K17" i="94"/>
  <c r="K38" i="94" s="1"/>
  <c r="K40" i="94" s="1"/>
  <c r="J17" i="94"/>
  <c r="J38" i="94" s="1"/>
  <c r="J40" i="94" s="1"/>
  <c r="I17" i="94"/>
  <c r="I38" i="94" s="1"/>
  <c r="H17" i="94"/>
  <c r="H38" i="94" s="1"/>
  <c r="H40" i="94" s="1"/>
  <c r="G17" i="94"/>
  <c r="F17" i="94"/>
  <c r="F38" i="94" s="1"/>
  <c r="F40" i="94" s="1"/>
  <c r="E17" i="94"/>
  <c r="D17" i="94"/>
  <c r="D38" i="94" s="1"/>
  <c r="D40" i="94" s="1"/>
  <c r="C17" i="94"/>
  <c r="C38" i="94" s="1"/>
  <c r="C40" i="94" s="1"/>
  <c r="L17" i="95"/>
  <c r="L38" i="95" s="1"/>
  <c r="L40" i="95" s="1"/>
  <c r="K17" i="95"/>
  <c r="K38" i="95" s="1"/>
  <c r="K40" i="95" s="1"/>
  <c r="J17" i="95"/>
  <c r="J38" i="95" s="1"/>
  <c r="J40" i="95" s="1"/>
  <c r="I17" i="95"/>
  <c r="I38" i="95" s="1"/>
  <c r="H17" i="95"/>
  <c r="H38" i="95" s="1"/>
  <c r="H40" i="95" s="1"/>
  <c r="G17" i="95"/>
  <c r="G38" i="95" s="1"/>
  <c r="G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L17" i="96"/>
  <c r="L38" i="96" s="1"/>
  <c r="L40" i="96" s="1"/>
  <c r="K17" i="96"/>
  <c r="K38" i="96" s="1"/>
  <c r="K40" i="96" s="1"/>
  <c r="J17" i="96"/>
  <c r="J38" i="96" s="1"/>
  <c r="J40" i="96" s="1"/>
  <c r="I17" i="96"/>
  <c r="I38" i="96" s="1"/>
  <c r="H17" i="96"/>
  <c r="H38" i="96" s="1"/>
  <c r="H40" i="96" s="1"/>
  <c r="G17" i="96"/>
  <c r="G38" i="96" s="1"/>
  <c r="G40" i="96" s="1"/>
  <c r="F17" i="96"/>
  <c r="F38" i="96" s="1"/>
  <c r="F40" i="96" s="1"/>
  <c r="E17" i="96"/>
  <c r="D17" i="96"/>
  <c r="D38" i="96" s="1"/>
  <c r="D40" i="96" s="1"/>
  <c r="C17" i="96"/>
  <c r="L17" i="97"/>
  <c r="L38" i="97" s="1"/>
  <c r="L40" i="97" s="1"/>
  <c r="K17" i="97"/>
  <c r="K38" i="97" s="1"/>
  <c r="K40" i="97" s="1"/>
  <c r="J17" i="97"/>
  <c r="J38" i="97" s="1"/>
  <c r="J40" i="97" s="1"/>
  <c r="I17" i="97"/>
  <c r="I38" i="97" s="1"/>
  <c r="H17" i="97"/>
  <c r="H38" i="97" s="1"/>
  <c r="H40" i="97" s="1"/>
  <c r="G17" i="97"/>
  <c r="G38" i="97" s="1"/>
  <c r="G40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L17" i="98"/>
  <c r="L38" i="98" s="1"/>
  <c r="L40" i="98" s="1"/>
  <c r="K17" i="98"/>
  <c r="K38" i="98" s="1"/>
  <c r="K40" i="98" s="1"/>
  <c r="J17" i="98"/>
  <c r="J38" i="98" s="1"/>
  <c r="J40" i="98" s="1"/>
  <c r="I17" i="98"/>
  <c r="I38" i="98" s="1"/>
  <c r="H17" i="98"/>
  <c r="H38" i="98" s="1"/>
  <c r="H40" i="98" s="1"/>
  <c r="G17" i="98"/>
  <c r="G38" i="98" s="1"/>
  <c r="G40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L17" i="99"/>
  <c r="L38" i="99" s="1"/>
  <c r="L40" i="99" s="1"/>
  <c r="K17" i="99"/>
  <c r="J17" i="99"/>
  <c r="J38" i="99" s="1"/>
  <c r="J40" i="99" s="1"/>
  <c r="I17" i="99"/>
  <c r="I38" i="99" s="1"/>
  <c r="H17" i="99"/>
  <c r="H38" i="99" s="1"/>
  <c r="H40" i="99" s="1"/>
  <c r="G17" i="99"/>
  <c r="G38" i="99" s="1"/>
  <c r="G40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L17" i="100"/>
  <c r="L38" i="100" s="1"/>
  <c r="L40" i="100" s="1"/>
  <c r="K17" i="100"/>
  <c r="K38" i="100" s="1"/>
  <c r="K40" i="100" s="1"/>
  <c r="J17" i="100"/>
  <c r="J38" i="100" s="1"/>
  <c r="J40" i="100" s="1"/>
  <c r="I17" i="100"/>
  <c r="I38" i="100" s="1"/>
  <c r="H17" i="100"/>
  <c r="H38" i="100" s="1"/>
  <c r="H40" i="100" s="1"/>
  <c r="G17" i="100"/>
  <c r="G38" i="100" s="1"/>
  <c r="G40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L17" i="101"/>
  <c r="L38" i="101" s="1"/>
  <c r="L40" i="101" s="1"/>
  <c r="K17" i="101"/>
  <c r="J17" i="101"/>
  <c r="J38" i="101" s="1"/>
  <c r="J40" i="101" s="1"/>
  <c r="I17" i="101"/>
  <c r="H17" i="101"/>
  <c r="H38" i="101" s="1"/>
  <c r="H40" i="101" s="1"/>
  <c r="G17" i="101"/>
  <c r="G38" i="101" s="1"/>
  <c r="G40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L17" i="102"/>
  <c r="L38" i="102" s="1"/>
  <c r="L40" i="102" s="1"/>
  <c r="K17" i="102"/>
  <c r="K38" i="102" s="1"/>
  <c r="K40" i="102" s="1"/>
  <c r="J17" i="102"/>
  <c r="J38" i="102" s="1"/>
  <c r="J40" i="102" s="1"/>
  <c r="I17" i="102"/>
  <c r="I38" i="102" s="1"/>
  <c r="H17" i="102"/>
  <c r="H38" i="102" s="1"/>
  <c r="H40" i="102" s="1"/>
  <c r="G17" i="102"/>
  <c r="G38" i="102" s="1"/>
  <c r="G40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L17" i="103"/>
  <c r="L38" i="103" s="1"/>
  <c r="L40" i="103" s="1"/>
  <c r="K17" i="103"/>
  <c r="K38" i="103" s="1"/>
  <c r="K40" i="103" s="1"/>
  <c r="J17" i="103"/>
  <c r="J38" i="103" s="1"/>
  <c r="J40" i="103" s="1"/>
  <c r="I17" i="103"/>
  <c r="H17" i="103"/>
  <c r="H38" i="103" s="1"/>
  <c r="H40" i="103" s="1"/>
  <c r="G17" i="103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L17" i="104"/>
  <c r="L38" i="104" s="1"/>
  <c r="L40" i="104" s="1"/>
  <c r="K17" i="104"/>
  <c r="K38" i="104" s="1"/>
  <c r="K40" i="104" s="1"/>
  <c r="J17" i="104"/>
  <c r="J38" i="104" s="1"/>
  <c r="J40" i="104" s="1"/>
  <c r="I17" i="104"/>
  <c r="I38" i="104" s="1"/>
  <c r="H17" i="104"/>
  <c r="H38" i="104" s="1"/>
  <c r="H40" i="104" s="1"/>
  <c r="G17" i="104"/>
  <c r="G38" i="104" s="1"/>
  <c r="G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L17" i="105"/>
  <c r="L38" i="105" s="1"/>
  <c r="L40" i="105" s="1"/>
  <c r="K17" i="105"/>
  <c r="K38" i="105" s="1"/>
  <c r="K40" i="105" s="1"/>
  <c r="J17" i="105"/>
  <c r="J38" i="105" s="1"/>
  <c r="J40" i="105" s="1"/>
  <c r="I17" i="105"/>
  <c r="I38" i="105" s="1"/>
  <c r="H17" i="105"/>
  <c r="H38" i="105" s="1"/>
  <c r="H40" i="105" s="1"/>
  <c r="G17" i="105"/>
  <c r="F17" i="105"/>
  <c r="F38" i="105" s="1"/>
  <c r="F40" i="105" s="1"/>
  <c r="E17" i="105"/>
  <c r="D17" i="105"/>
  <c r="D38" i="105" s="1"/>
  <c r="D40" i="105" s="1"/>
  <c r="C17" i="105"/>
  <c r="C38" i="105" s="1"/>
  <c r="C40" i="105" s="1"/>
  <c r="L17" i="106"/>
  <c r="L38" i="106" s="1"/>
  <c r="L40" i="106" s="1"/>
  <c r="K17" i="106"/>
  <c r="K38" i="106" s="1"/>
  <c r="K40" i="106" s="1"/>
  <c r="J17" i="106"/>
  <c r="J38" i="106" s="1"/>
  <c r="J40" i="106" s="1"/>
  <c r="I17" i="106"/>
  <c r="I38" i="106" s="1"/>
  <c r="H17" i="106"/>
  <c r="H38" i="106" s="1"/>
  <c r="H40" i="106" s="1"/>
  <c r="G17" i="106"/>
  <c r="G38" i="106" s="1"/>
  <c r="G40" i="106" s="1"/>
  <c r="F17" i="106"/>
  <c r="E17" i="106"/>
  <c r="E38" i="106" s="1"/>
  <c r="E40" i="106" s="1"/>
  <c r="D17" i="106"/>
  <c r="D38" i="106" s="1"/>
  <c r="D40" i="106" s="1"/>
  <c r="C17" i="106"/>
  <c r="C38" i="106" s="1"/>
  <c r="C40" i="106" s="1"/>
  <c r="L17" i="107"/>
  <c r="L38" i="107" s="1"/>
  <c r="L40" i="107" s="1"/>
  <c r="K17" i="107"/>
  <c r="K38" i="107" s="1"/>
  <c r="K40" i="107" s="1"/>
  <c r="J17" i="107"/>
  <c r="J38" i="107" s="1"/>
  <c r="J40" i="107" s="1"/>
  <c r="I17" i="107"/>
  <c r="I38" i="107" s="1"/>
  <c r="H17" i="107"/>
  <c r="H38" i="107" s="1"/>
  <c r="H40" i="107" s="1"/>
  <c r="G17" i="107"/>
  <c r="G38" i="107" s="1"/>
  <c r="G40" i="107" s="1"/>
  <c r="F17" i="107"/>
  <c r="F38" i="107" s="1"/>
  <c r="F40" i="107" s="1"/>
  <c r="E17" i="107"/>
  <c r="D17" i="107"/>
  <c r="D38" i="107" s="1"/>
  <c r="D40" i="107" s="1"/>
  <c r="C17" i="107"/>
  <c r="L17" i="108"/>
  <c r="L38" i="108" s="1"/>
  <c r="L40" i="108" s="1"/>
  <c r="K17" i="108"/>
  <c r="K38" i="108" s="1"/>
  <c r="K40" i="108" s="1"/>
  <c r="J17" i="108"/>
  <c r="J38" i="108" s="1"/>
  <c r="J40" i="108" s="1"/>
  <c r="I17" i="108"/>
  <c r="I38" i="108" s="1"/>
  <c r="H17" i="108"/>
  <c r="H38" i="108" s="1"/>
  <c r="H40" i="108" s="1"/>
  <c r="G17" i="108"/>
  <c r="G38" i="108" s="1"/>
  <c r="G40" i="108" s="1"/>
  <c r="F17" i="108"/>
  <c r="F38" i="108" s="1"/>
  <c r="F40" i="108" s="1"/>
  <c r="E17" i="108"/>
  <c r="E38" i="108" s="1"/>
  <c r="E40" i="108" s="1"/>
  <c r="D17" i="108"/>
  <c r="C17" i="108"/>
  <c r="C38" i="108" s="1"/>
  <c r="C40" i="108" s="1"/>
  <c r="L17" i="109"/>
  <c r="L38" i="109" s="1"/>
  <c r="L40" i="109" s="1"/>
  <c r="K17" i="109"/>
  <c r="K38" i="109" s="1"/>
  <c r="K40" i="109" s="1"/>
  <c r="J17" i="109"/>
  <c r="J38" i="109" s="1"/>
  <c r="J40" i="109" s="1"/>
  <c r="I17" i="109"/>
  <c r="I38" i="109" s="1"/>
  <c r="H17" i="109"/>
  <c r="H38" i="109" s="1"/>
  <c r="H40" i="109" s="1"/>
  <c r="G17" i="109"/>
  <c r="G38" i="109" s="1"/>
  <c r="G40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L17" i="110"/>
  <c r="L38" i="110" s="1"/>
  <c r="L40" i="110" s="1"/>
  <c r="K17" i="110"/>
  <c r="J17" i="110"/>
  <c r="J38" i="110" s="1"/>
  <c r="J40" i="110" s="1"/>
  <c r="I17" i="110"/>
  <c r="I38" i="110" s="1"/>
  <c r="H17" i="110"/>
  <c r="H38" i="110" s="1"/>
  <c r="H40" i="110" s="1"/>
  <c r="G17" i="110"/>
  <c r="G38" i="110" s="1"/>
  <c r="G40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L17" i="111"/>
  <c r="K17" i="111"/>
  <c r="K38" i="111" s="1"/>
  <c r="K40" i="111" s="1"/>
  <c r="J17" i="111"/>
  <c r="J38" i="111" s="1"/>
  <c r="J40" i="111" s="1"/>
  <c r="I17" i="111"/>
  <c r="I38" i="111" s="1"/>
  <c r="H17" i="111"/>
  <c r="H38" i="111" s="1"/>
  <c r="H40" i="111" s="1"/>
  <c r="G17" i="111"/>
  <c r="G38" i="111" s="1"/>
  <c r="G40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L17" i="112"/>
  <c r="L38" i="112" s="1"/>
  <c r="L40" i="112" s="1"/>
  <c r="K17" i="112"/>
  <c r="J17" i="112"/>
  <c r="J38" i="112" s="1"/>
  <c r="J40" i="112" s="1"/>
  <c r="I17" i="112"/>
  <c r="H17" i="112"/>
  <c r="H38" i="112" s="1"/>
  <c r="H40" i="112" s="1"/>
  <c r="G17" i="112"/>
  <c r="G38" i="112" s="1"/>
  <c r="G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L17" i="113"/>
  <c r="L38" i="113" s="1"/>
  <c r="L40" i="113" s="1"/>
  <c r="K17" i="113"/>
  <c r="K38" i="113" s="1"/>
  <c r="K40" i="113" s="1"/>
  <c r="J17" i="113"/>
  <c r="I17" i="113"/>
  <c r="I38" i="113" s="1"/>
  <c r="H17" i="113"/>
  <c r="H38" i="113" s="1"/>
  <c r="H40" i="113" s="1"/>
  <c r="G17" i="113"/>
  <c r="G38" i="113" s="1"/>
  <c r="G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L17" i="114"/>
  <c r="L38" i="114" s="1"/>
  <c r="L40" i="114" s="1"/>
  <c r="K17" i="114"/>
  <c r="K38" i="114" s="1"/>
  <c r="K40" i="114" s="1"/>
  <c r="J17" i="114"/>
  <c r="J38" i="114" s="1"/>
  <c r="J40" i="114" s="1"/>
  <c r="I17" i="114"/>
  <c r="H17" i="114"/>
  <c r="H38" i="114" s="1"/>
  <c r="H40" i="114" s="1"/>
  <c r="G17" i="114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L17" i="115"/>
  <c r="L38" i="115" s="1"/>
  <c r="L40" i="115" s="1"/>
  <c r="K17" i="115"/>
  <c r="K38" i="115" s="1"/>
  <c r="K40" i="115" s="1"/>
  <c r="J17" i="115"/>
  <c r="J38" i="115" s="1"/>
  <c r="J40" i="115" s="1"/>
  <c r="I17" i="115"/>
  <c r="I38" i="115" s="1"/>
  <c r="H17" i="115"/>
  <c r="G17" i="115"/>
  <c r="G38" i="115" s="1"/>
  <c r="G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L17" i="116"/>
  <c r="L38" i="116" s="1"/>
  <c r="L40" i="116" s="1"/>
  <c r="K17" i="116"/>
  <c r="K38" i="116" s="1"/>
  <c r="K40" i="116" s="1"/>
  <c r="J17" i="116"/>
  <c r="J38" i="116" s="1"/>
  <c r="J40" i="116" s="1"/>
  <c r="I17" i="116"/>
  <c r="I38" i="116" s="1"/>
  <c r="H17" i="116"/>
  <c r="H38" i="116" s="1"/>
  <c r="H40" i="116" s="1"/>
  <c r="G17" i="116"/>
  <c r="F17" i="116"/>
  <c r="F38" i="116" s="1"/>
  <c r="F40" i="116" s="1"/>
  <c r="E17" i="116"/>
  <c r="D17" i="116"/>
  <c r="D38" i="116" s="1"/>
  <c r="D40" i="116" s="1"/>
  <c r="C17" i="116"/>
  <c r="C38" i="116" s="1"/>
  <c r="C40" i="116" s="1"/>
  <c r="L17" i="117"/>
  <c r="L38" i="117" s="1"/>
  <c r="L40" i="117" s="1"/>
  <c r="K17" i="117"/>
  <c r="K38" i="117" s="1"/>
  <c r="K40" i="117" s="1"/>
  <c r="J17" i="117"/>
  <c r="J38" i="117" s="1"/>
  <c r="J40" i="117" s="1"/>
  <c r="I17" i="117"/>
  <c r="I38" i="117" s="1"/>
  <c r="H17" i="117"/>
  <c r="H38" i="117" s="1"/>
  <c r="H40" i="117" s="1"/>
  <c r="G17" i="117"/>
  <c r="G38" i="117" s="1"/>
  <c r="G40" i="117" s="1"/>
  <c r="F17" i="117"/>
  <c r="E17" i="117"/>
  <c r="E38" i="117" s="1"/>
  <c r="E40" i="117" s="1"/>
  <c r="D17" i="117"/>
  <c r="D38" i="117" s="1"/>
  <c r="D40" i="117" s="1"/>
  <c r="C17" i="117"/>
  <c r="C38" i="117" s="1"/>
  <c r="C40" i="117" s="1"/>
  <c r="L17" i="118"/>
  <c r="L38" i="118" s="1"/>
  <c r="L40" i="118" s="1"/>
  <c r="K17" i="118"/>
  <c r="K38" i="118" s="1"/>
  <c r="K40" i="118" s="1"/>
  <c r="J17" i="118"/>
  <c r="J38" i="118" s="1"/>
  <c r="J40" i="118" s="1"/>
  <c r="I17" i="118"/>
  <c r="I38" i="118" s="1"/>
  <c r="H17" i="118"/>
  <c r="H38" i="118" s="1"/>
  <c r="H40" i="118" s="1"/>
  <c r="G17" i="118"/>
  <c r="G38" i="118" s="1"/>
  <c r="G40" i="118" s="1"/>
  <c r="F17" i="118"/>
  <c r="F38" i="118" s="1"/>
  <c r="F40" i="118" s="1"/>
  <c r="E17" i="118"/>
  <c r="D17" i="118"/>
  <c r="D38" i="118" s="1"/>
  <c r="D40" i="118" s="1"/>
  <c r="C17" i="118"/>
  <c r="L17" i="119"/>
  <c r="L38" i="119" s="1"/>
  <c r="L40" i="119" s="1"/>
  <c r="K17" i="119"/>
  <c r="K38" i="119" s="1"/>
  <c r="K40" i="119" s="1"/>
  <c r="J17" i="119"/>
  <c r="J38" i="119" s="1"/>
  <c r="J40" i="119" s="1"/>
  <c r="I17" i="119"/>
  <c r="I38" i="119" s="1"/>
  <c r="H17" i="119"/>
  <c r="H38" i="119" s="1"/>
  <c r="H40" i="119" s="1"/>
  <c r="G17" i="119"/>
  <c r="G38" i="119" s="1"/>
  <c r="G40" i="119" s="1"/>
  <c r="F17" i="119"/>
  <c r="F38" i="119" s="1"/>
  <c r="F40" i="119" s="1"/>
  <c r="E17" i="119"/>
  <c r="E38" i="119" s="1"/>
  <c r="E40" i="119" s="1"/>
  <c r="D17" i="119"/>
  <c r="C17" i="119"/>
  <c r="C38" i="119" s="1"/>
  <c r="C40" i="119" s="1"/>
  <c r="L17" i="120"/>
  <c r="L38" i="120" s="1"/>
  <c r="L40" i="120" s="1"/>
  <c r="K17" i="120"/>
  <c r="K38" i="120" s="1"/>
  <c r="K40" i="120" s="1"/>
  <c r="J17" i="120"/>
  <c r="J38" i="120" s="1"/>
  <c r="J40" i="120" s="1"/>
  <c r="I17" i="120"/>
  <c r="I38" i="120" s="1"/>
  <c r="H17" i="120"/>
  <c r="H38" i="120" s="1"/>
  <c r="H40" i="120" s="1"/>
  <c r="G17" i="120"/>
  <c r="G38" i="120" s="1"/>
  <c r="G40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L17" i="121"/>
  <c r="L38" i="121" s="1"/>
  <c r="L40" i="121" s="1"/>
  <c r="K17" i="121"/>
  <c r="J17" i="121"/>
  <c r="J38" i="121" s="1"/>
  <c r="J40" i="121" s="1"/>
  <c r="I17" i="121"/>
  <c r="I38" i="121" s="1"/>
  <c r="H17" i="121"/>
  <c r="H38" i="121" s="1"/>
  <c r="H40" i="121" s="1"/>
  <c r="G17" i="121"/>
  <c r="G38" i="121" s="1"/>
  <c r="G40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L17" i="122"/>
  <c r="K17" i="122"/>
  <c r="K38" i="122" s="1"/>
  <c r="K40" i="122" s="1"/>
  <c r="J17" i="122"/>
  <c r="J38" i="122" s="1"/>
  <c r="J40" i="122" s="1"/>
  <c r="I17" i="122"/>
  <c r="I38" i="122" s="1"/>
  <c r="H17" i="122"/>
  <c r="H38" i="122" s="1"/>
  <c r="H40" i="122" s="1"/>
  <c r="G17" i="122"/>
  <c r="G38" i="122" s="1"/>
  <c r="G40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L17" i="123"/>
  <c r="L38" i="123" s="1"/>
  <c r="L40" i="123" s="1"/>
  <c r="K17" i="123"/>
  <c r="J17" i="123"/>
  <c r="J38" i="123" s="1"/>
  <c r="J40" i="123" s="1"/>
  <c r="I17" i="123"/>
  <c r="H17" i="123"/>
  <c r="H38" i="123" s="1"/>
  <c r="H40" i="123" s="1"/>
  <c r="G17" i="123"/>
  <c r="G38" i="123" s="1"/>
  <c r="G40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L17" i="124"/>
  <c r="L38" i="124" s="1"/>
  <c r="L40" i="124" s="1"/>
  <c r="K17" i="124"/>
  <c r="K38" i="124" s="1"/>
  <c r="K40" i="124" s="1"/>
  <c r="J17" i="124"/>
  <c r="I17" i="124"/>
  <c r="I38" i="124" s="1"/>
  <c r="H17" i="124"/>
  <c r="H38" i="124" s="1"/>
  <c r="H40" i="124" s="1"/>
  <c r="G17" i="124"/>
  <c r="G38" i="124" s="1"/>
  <c r="G40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L17" i="125"/>
  <c r="L38" i="125" s="1"/>
  <c r="L40" i="125" s="1"/>
  <c r="K17" i="125"/>
  <c r="K38" i="125" s="1"/>
  <c r="K40" i="125" s="1"/>
  <c r="J17" i="125"/>
  <c r="J38" i="125" s="1"/>
  <c r="J40" i="125" s="1"/>
  <c r="I17" i="125"/>
  <c r="H17" i="125"/>
  <c r="H38" i="125" s="1"/>
  <c r="H40" i="125" s="1"/>
  <c r="G17" i="125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L17" i="126"/>
  <c r="L38" i="126" s="1"/>
  <c r="L40" i="126" s="1"/>
  <c r="K17" i="126"/>
  <c r="K38" i="126" s="1"/>
  <c r="K40" i="126" s="1"/>
  <c r="J17" i="126"/>
  <c r="J38" i="126" s="1"/>
  <c r="J40" i="126" s="1"/>
  <c r="I17" i="126"/>
  <c r="I38" i="126" s="1"/>
  <c r="H17" i="126"/>
  <c r="G17" i="126"/>
  <c r="G38" i="126" s="1"/>
  <c r="G40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L17" i="127"/>
  <c r="L38" i="127" s="1"/>
  <c r="L40" i="127" s="1"/>
  <c r="K17" i="127"/>
  <c r="K38" i="127" s="1"/>
  <c r="K40" i="127" s="1"/>
  <c r="J17" i="127"/>
  <c r="J38" i="127" s="1"/>
  <c r="J40" i="127" s="1"/>
  <c r="I17" i="127"/>
  <c r="I38" i="127" s="1"/>
  <c r="H17" i="127"/>
  <c r="H38" i="127" s="1"/>
  <c r="H40" i="127" s="1"/>
  <c r="G17" i="127"/>
  <c r="F17" i="127"/>
  <c r="F38" i="127" s="1"/>
  <c r="F40" i="127" s="1"/>
  <c r="E17" i="127"/>
  <c r="D17" i="127"/>
  <c r="D38" i="127" s="1"/>
  <c r="D40" i="127" s="1"/>
  <c r="C17" i="127"/>
  <c r="C38" i="127" s="1"/>
  <c r="C40" i="127" s="1"/>
  <c r="L17" i="128"/>
  <c r="L38" i="128" s="1"/>
  <c r="L40" i="128" s="1"/>
  <c r="K17" i="128"/>
  <c r="K38" i="128" s="1"/>
  <c r="K40" i="128" s="1"/>
  <c r="J17" i="128"/>
  <c r="J38" i="128" s="1"/>
  <c r="J40" i="128" s="1"/>
  <c r="I17" i="128"/>
  <c r="I38" i="128" s="1"/>
  <c r="H17" i="128"/>
  <c r="H38" i="128" s="1"/>
  <c r="H40" i="128" s="1"/>
  <c r="G17" i="128"/>
  <c r="G38" i="128" s="1"/>
  <c r="G40" i="128" s="1"/>
  <c r="F17" i="128"/>
  <c r="E17" i="128"/>
  <c r="E38" i="128" s="1"/>
  <c r="E40" i="128" s="1"/>
  <c r="D17" i="128"/>
  <c r="D38" i="128" s="1"/>
  <c r="D40" i="128" s="1"/>
  <c r="C17" i="128"/>
  <c r="C38" i="128" s="1"/>
  <c r="C40" i="128" s="1"/>
  <c r="L17" i="129"/>
  <c r="L38" i="129" s="1"/>
  <c r="L40" i="129" s="1"/>
  <c r="K17" i="129"/>
  <c r="K38" i="129" s="1"/>
  <c r="K40" i="129" s="1"/>
  <c r="J17" i="129"/>
  <c r="J38" i="129" s="1"/>
  <c r="J40" i="129" s="1"/>
  <c r="I17" i="129"/>
  <c r="I38" i="129" s="1"/>
  <c r="H17" i="129"/>
  <c r="H38" i="129" s="1"/>
  <c r="H40" i="129" s="1"/>
  <c r="G17" i="129"/>
  <c r="G38" i="129" s="1"/>
  <c r="G40" i="129" s="1"/>
  <c r="F17" i="129"/>
  <c r="F38" i="129" s="1"/>
  <c r="F40" i="129" s="1"/>
  <c r="E17" i="129"/>
  <c r="D17" i="129"/>
  <c r="D38" i="129" s="1"/>
  <c r="D40" i="129" s="1"/>
  <c r="C17" i="129"/>
  <c r="L17" i="130"/>
  <c r="L38" i="130" s="1"/>
  <c r="L40" i="130" s="1"/>
  <c r="K17" i="130"/>
  <c r="K38" i="130" s="1"/>
  <c r="K40" i="130" s="1"/>
  <c r="J17" i="130"/>
  <c r="J38" i="130" s="1"/>
  <c r="J40" i="130" s="1"/>
  <c r="I17" i="130"/>
  <c r="I38" i="130" s="1"/>
  <c r="H17" i="130"/>
  <c r="H38" i="130" s="1"/>
  <c r="H40" i="130" s="1"/>
  <c r="G17" i="130"/>
  <c r="G38" i="130" s="1"/>
  <c r="G40" i="130" s="1"/>
  <c r="F17" i="130"/>
  <c r="F38" i="130" s="1"/>
  <c r="F40" i="130" s="1"/>
  <c r="E17" i="130"/>
  <c r="E38" i="130" s="1"/>
  <c r="E40" i="130" s="1"/>
  <c r="D17" i="130"/>
  <c r="C17" i="130"/>
  <c r="C38" i="130" s="1"/>
  <c r="C40" i="130" s="1"/>
  <c r="L17" i="131"/>
  <c r="L38" i="131" s="1"/>
  <c r="L40" i="131" s="1"/>
  <c r="K17" i="131"/>
  <c r="K38" i="131" s="1"/>
  <c r="K40" i="131" s="1"/>
  <c r="J17" i="131"/>
  <c r="J38" i="131" s="1"/>
  <c r="J40" i="131" s="1"/>
  <c r="I17" i="131"/>
  <c r="I38" i="131" s="1"/>
  <c r="H17" i="131"/>
  <c r="H38" i="131" s="1"/>
  <c r="H40" i="131" s="1"/>
  <c r="G17" i="131"/>
  <c r="G38" i="131" s="1"/>
  <c r="G40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L17" i="132"/>
  <c r="L38" i="132" s="1"/>
  <c r="L40" i="132" s="1"/>
  <c r="K17" i="132"/>
  <c r="J17" i="132"/>
  <c r="J38" i="132" s="1"/>
  <c r="J40" i="132" s="1"/>
  <c r="I17" i="132"/>
  <c r="I38" i="132" s="1"/>
  <c r="H17" i="132"/>
  <c r="H38" i="132" s="1"/>
  <c r="H40" i="132" s="1"/>
  <c r="G17" i="132"/>
  <c r="G38" i="132" s="1"/>
  <c r="G40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L17" i="133"/>
  <c r="K17" i="133"/>
  <c r="K38" i="133" s="1"/>
  <c r="K40" i="133" s="1"/>
  <c r="J17" i="133"/>
  <c r="J38" i="133" s="1"/>
  <c r="J40" i="133" s="1"/>
  <c r="I17" i="133"/>
  <c r="I38" i="133" s="1"/>
  <c r="H17" i="133"/>
  <c r="H38" i="133" s="1"/>
  <c r="H40" i="133" s="1"/>
  <c r="G17" i="133"/>
  <c r="G38" i="133" s="1"/>
  <c r="G40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L17" i="134"/>
  <c r="L38" i="134" s="1"/>
  <c r="L40" i="134" s="1"/>
  <c r="K17" i="134"/>
  <c r="J17" i="134"/>
  <c r="J38" i="134" s="1"/>
  <c r="J40" i="134" s="1"/>
  <c r="I17" i="134"/>
  <c r="H17" i="134"/>
  <c r="H38" i="134" s="1"/>
  <c r="H40" i="134" s="1"/>
  <c r="G17" i="134"/>
  <c r="G38" i="134" s="1"/>
  <c r="G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L17" i="135"/>
  <c r="L38" i="135" s="1"/>
  <c r="L40" i="135" s="1"/>
  <c r="K17" i="135"/>
  <c r="K38" i="135" s="1"/>
  <c r="K40" i="135" s="1"/>
  <c r="J17" i="135"/>
  <c r="I17" i="135"/>
  <c r="I38" i="135" s="1"/>
  <c r="H17" i="135"/>
  <c r="H38" i="135" s="1"/>
  <c r="H40" i="135" s="1"/>
  <c r="G17" i="135"/>
  <c r="G38" i="135" s="1"/>
  <c r="G40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L17" i="136"/>
  <c r="L38" i="136" s="1"/>
  <c r="L40" i="136" s="1"/>
  <c r="K17" i="136"/>
  <c r="K38" i="136" s="1"/>
  <c r="K40" i="136" s="1"/>
  <c r="J17" i="136"/>
  <c r="J38" i="136" s="1"/>
  <c r="J40" i="136" s="1"/>
  <c r="I17" i="136"/>
  <c r="H17" i="136"/>
  <c r="H38" i="136" s="1"/>
  <c r="H40" i="136" s="1"/>
  <c r="G17" i="136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L17" i="137"/>
  <c r="L38" i="137" s="1"/>
  <c r="L40" i="137" s="1"/>
  <c r="K17" i="137"/>
  <c r="K38" i="137" s="1"/>
  <c r="K40" i="137" s="1"/>
  <c r="J17" i="137"/>
  <c r="J38" i="137" s="1"/>
  <c r="J40" i="137" s="1"/>
  <c r="I17" i="137"/>
  <c r="I38" i="137" s="1"/>
  <c r="H17" i="137"/>
  <c r="G17" i="137"/>
  <c r="G38" i="137" s="1"/>
  <c r="G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L17" i="138"/>
  <c r="L38" i="138" s="1"/>
  <c r="L40" i="138" s="1"/>
  <c r="K17" i="138"/>
  <c r="K38" i="138" s="1"/>
  <c r="K40" i="138" s="1"/>
  <c r="J17" i="138"/>
  <c r="J38" i="138" s="1"/>
  <c r="J40" i="138" s="1"/>
  <c r="I17" i="138"/>
  <c r="I38" i="138" s="1"/>
  <c r="H17" i="138"/>
  <c r="H38" i="138" s="1"/>
  <c r="H40" i="138" s="1"/>
  <c r="G17" i="138"/>
  <c r="F17" i="138"/>
  <c r="F38" i="138" s="1"/>
  <c r="F40" i="138" s="1"/>
  <c r="E17" i="138"/>
  <c r="D17" i="138"/>
  <c r="D38" i="138" s="1"/>
  <c r="D40" i="138" s="1"/>
  <c r="C17" i="138"/>
  <c r="C38" i="138" s="1"/>
  <c r="C40" i="138" s="1"/>
  <c r="L17" i="139"/>
  <c r="L38" i="139" s="1"/>
  <c r="L40" i="139" s="1"/>
  <c r="K17" i="139"/>
  <c r="K38" i="139" s="1"/>
  <c r="K40" i="139" s="1"/>
  <c r="J17" i="139"/>
  <c r="J38" i="139" s="1"/>
  <c r="J40" i="139" s="1"/>
  <c r="I17" i="139"/>
  <c r="I38" i="139" s="1"/>
  <c r="H17" i="139"/>
  <c r="H38" i="139" s="1"/>
  <c r="H40" i="139" s="1"/>
  <c r="G17" i="139"/>
  <c r="G38" i="139" s="1"/>
  <c r="G40" i="139" s="1"/>
  <c r="F17" i="139"/>
  <c r="E17" i="139"/>
  <c r="E38" i="139" s="1"/>
  <c r="E40" i="139" s="1"/>
  <c r="D17" i="139"/>
  <c r="D38" i="139" s="1"/>
  <c r="D40" i="139" s="1"/>
  <c r="C17" i="139"/>
  <c r="C38" i="139" s="1"/>
  <c r="C40" i="139" s="1"/>
  <c r="L17" i="140"/>
  <c r="L38" i="140" s="1"/>
  <c r="L40" i="140" s="1"/>
  <c r="K17" i="140"/>
  <c r="K38" i="140" s="1"/>
  <c r="K40" i="140" s="1"/>
  <c r="J17" i="140"/>
  <c r="J38" i="140" s="1"/>
  <c r="J40" i="140" s="1"/>
  <c r="I17" i="140"/>
  <c r="I38" i="140" s="1"/>
  <c r="H17" i="140"/>
  <c r="H38" i="140" s="1"/>
  <c r="H40" i="140" s="1"/>
  <c r="G17" i="140"/>
  <c r="G38" i="140" s="1"/>
  <c r="G40" i="140" s="1"/>
  <c r="F17" i="140"/>
  <c r="F38" i="140" s="1"/>
  <c r="F40" i="140" s="1"/>
  <c r="E17" i="140"/>
  <c r="D17" i="140"/>
  <c r="D38" i="140" s="1"/>
  <c r="D40" i="140" s="1"/>
  <c r="C17" i="140"/>
  <c r="L17" i="141"/>
  <c r="L38" i="141" s="1"/>
  <c r="L40" i="141" s="1"/>
  <c r="K17" i="141"/>
  <c r="K38" i="141" s="1"/>
  <c r="K40" i="141" s="1"/>
  <c r="J17" i="141"/>
  <c r="J38" i="141" s="1"/>
  <c r="J40" i="141" s="1"/>
  <c r="I17" i="141"/>
  <c r="I38" i="141" s="1"/>
  <c r="H17" i="141"/>
  <c r="H38" i="141" s="1"/>
  <c r="H40" i="141" s="1"/>
  <c r="G17" i="141"/>
  <c r="G38" i="141" s="1"/>
  <c r="G40" i="141" s="1"/>
  <c r="F17" i="141"/>
  <c r="F38" i="141" s="1"/>
  <c r="F40" i="141" s="1"/>
  <c r="E17" i="141"/>
  <c r="E38" i="141" s="1"/>
  <c r="E40" i="141" s="1"/>
  <c r="D17" i="141"/>
  <c r="C17" i="141"/>
  <c r="C38" i="141" s="1"/>
  <c r="C40" i="141" s="1"/>
  <c r="L17" i="142"/>
  <c r="L38" i="142" s="1"/>
  <c r="L40" i="142" s="1"/>
  <c r="K17" i="142"/>
  <c r="K38" i="142" s="1"/>
  <c r="K40" i="142" s="1"/>
  <c r="J17" i="142"/>
  <c r="J38" i="142" s="1"/>
  <c r="J40" i="142" s="1"/>
  <c r="I17" i="142"/>
  <c r="I38" i="142" s="1"/>
  <c r="H17" i="142"/>
  <c r="H38" i="142" s="1"/>
  <c r="H40" i="142" s="1"/>
  <c r="G17" i="142"/>
  <c r="G38" i="142" s="1"/>
  <c r="G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L17" i="143"/>
  <c r="L38" i="143" s="1"/>
  <c r="L40" i="143" s="1"/>
  <c r="K17" i="143"/>
  <c r="J17" i="143"/>
  <c r="J38" i="143" s="1"/>
  <c r="J40" i="143" s="1"/>
  <c r="I17" i="143"/>
  <c r="I38" i="143" s="1"/>
  <c r="H17" i="143"/>
  <c r="H38" i="143" s="1"/>
  <c r="H40" i="143" s="1"/>
  <c r="G17" i="143"/>
  <c r="G38" i="143" s="1"/>
  <c r="G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L17" i="144"/>
  <c r="K17" i="144"/>
  <c r="K38" i="144" s="1"/>
  <c r="K40" i="144" s="1"/>
  <c r="J17" i="144"/>
  <c r="J38" i="144" s="1"/>
  <c r="J40" i="144" s="1"/>
  <c r="I17" i="144"/>
  <c r="I38" i="144" s="1"/>
  <c r="H17" i="144"/>
  <c r="H38" i="144" s="1"/>
  <c r="H40" i="144" s="1"/>
  <c r="G17" i="144"/>
  <c r="G38" i="144" s="1"/>
  <c r="G40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L17" i="145"/>
  <c r="L38" i="145" s="1"/>
  <c r="L40" i="145" s="1"/>
  <c r="K17" i="145"/>
  <c r="J17" i="145"/>
  <c r="J38" i="145" s="1"/>
  <c r="J40" i="145" s="1"/>
  <c r="I17" i="145"/>
  <c r="H17" i="145"/>
  <c r="H38" i="145" s="1"/>
  <c r="H40" i="145" s="1"/>
  <c r="G17" i="145"/>
  <c r="G38" i="145" s="1"/>
  <c r="G40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L17" i="146"/>
  <c r="L38" i="146" s="1"/>
  <c r="L40" i="146" s="1"/>
  <c r="K17" i="146"/>
  <c r="K38" i="146" s="1"/>
  <c r="K40" i="146" s="1"/>
  <c r="J17" i="146"/>
  <c r="I17" i="146"/>
  <c r="I38" i="146" s="1"/>
  <c r="H17" i="146"/>
  <c r="H38" i="146" s="1"/>
  <c r="H40" i="146" s="1"/>
  <c r="G17" i="146"/>
  <c r="G38" i="146" s="1"/>
  <c r="G40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L17" i="147"/>
  <c r="L38" i="147" s="1"/>
  <c r="L40" i="147" s="1"/>
  <c r="K17" i="147"/>
  <c r="K38" i="147" s="1"/>
  <c r="K40" i="147" s="1"/>
  <c r="J17" i="147"/>
  <c r="J38" i="147" s="1"/>
  <c r="J40" i="147" s="1"/>
  <c r="I17" i="147"/>
  <c r="H17" i="147"/>
  <c r="H38" i="147" s="1"/>
  <c r="H40" i="147" s="1"/>
  <c r="G17" i="147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L17" i="148"/>
  <c r="L38" i="148" s="1"/>
  <c r="L40" i="148" s="1"/>
  <c r="K17" i="148"/>
  <c r="K38" i="148" s="1"/>
  <c r="K40" i="148" s="1"/>
  <c r="J17" i="148"/>
  <c r="J38" i="148" s="1"/>
  <c r="J40" i="148" s="1"/>
  <c r="I17" i="148"/>
  <c r="I38" i="148" s="1"/>
  <c r="H17" i="148"/>
  <c r="G17" i="148"/>
  <c r="G38" i="148" s="1"/>
  <c r="G40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L17" i="149"/>
  <c r="L38" i="149" s="1"/>
  <c r="L40" i="149" s="1"/>
  <c r="K17" i="149"/>
  <c r="K38" i="149" s="1"/>
  <c r="K40" i="149" s="1"/>
  <c r="J17" i="149"/>
  <c r="J38" i="149" s="1"/>
  <c r="J40" i="149" s="1"/>
  <c r="I17" i="149"/>
  <c r="I38" i="149" s="1"/>
  <c r="H17" i="149"/>
  <c r="H38" i="149" s="1"/>
  <c r="H40" i="149" s="1"/>
  <c r="G17" i="149"/>
  <c r="F17" i="149"/>
  <c r="F38" i="149" s="1"/>
  <c r="F40" i="149" s="1"/>
  <c r="E17" i="149"/>
  <c r="D17" i="149"/>
  <c r="D38" i="149" s="1"/>
  <c r="D40" i="149" s="1"/>
  <c r="C17" i="149"/>
  <c r="C38" i="149" s="1"/>
  <c r="C40" i="149" s="1"/>
  <c r="L17" i="150"/>
  <c r="L38" i="150" s="1"/>
  <c r="L40" i="150" s="1"/>
  <c r="K17" i="150"/>
  <c r="K38" i="150" s="1"/>
  <c r="K40" i="150" s="1"/>
  <c r="J17" i="150"/>
  <c r="J38" i="150" s="1"/>
  <c r="J40" i="150" s="1"/>
  <c r="I17" i="150"/>
  <c r="I38" i="150" s="1"/>
  <c r="H17" i="150"/>
  <c r="H38" i="150" s="1"/>
  <c r="H40" i="150" s="1"/>
  <c r="G17" i="150"/>
  <c r="G38" i="150" s="1"/>
  <c r="G40" i="150" s="1"/>
  <c r="F17" i="150"/>
  <c r="E17" i="150"/>
  <c r="E38" i="150" s="1"/>
  <c r="E40" i="150" s="1"/>
  <c r="D17" i="150"/>
  <c r="D38" i="150" s="1"/>
  <c r="D40" i="150" s="1"/>
  <c r="C17" i="150"/>
  <c r="C38" i="150" s="1"/>
  <c r="C40" i="150" s="1"/>
  <c r="L17" i="151"/>
  <c r="L38" i="151" s="1"/>
  <c r="L40" i="151" s="1"/>
  <c r="K17" i="151"/>
  <c r="K38" i="151" s="1"/>
  <c r="K40" i="151" s="1"/>
  <c r="J17" i="151"/>
  <c r="J38" i="151" s="1"/>
  <c r="J40" i="151" s="1"/>
  <c r="I17" i="151"/>
  <c r="I38" i="151" s="1"/>
  <c r="H17" i="151"/>
  <c r="H38" i="151" s="1"/>
  <c r="H40" i="151" s="1"/>
  <c r="G17" i="151"/>
  <c r="G38" i="151" s="1"/>
  <c r="G40" i="151" s="1"/>
  <c r="F17" i="151"/>
  <c r="F38" i="151" s="1"/>
  <c r="F40" i="151" s="1"/>
  <c r="E17" i="151"/>
  <c r="D17" i="151"/>
  <c r="D38" i="151" s="1"/>
  <c r="D40" i="151" s="1"/>
  <c r="C17" i="151"/>
  <c r="L17" i="152"/>
  <c r="L38" i="152" s="1"/>
  <c r="L40" i="152" s="1"/>
  <c r="K17" i="152"/>
  <c r="K38" i="152" s="1"/>
  <c r="K40" i="152" s="1"/>
  <c r="J17" i="152"/>
  <c r="J38" i="152" s="1"/>
  <c r="J40" i="152" s="1"/>
  <c r="I17" i="152"/>
  <c r="I38" i="152" s="1"/>
  <c r="H17" i="152"/>
  <c r="H38" i="152" s="1"/>
  <c r="H40" i="152" s="1"/>
  <c r="G17" i="152"/>
  <c r="G38" i="152" s="1"/>
  <c r="G40" i="152" s="1"/>
  <c r="F17" i="152"/>
  <c r="F38" i="152" s="1"/>
  <c r="F40" i="152" s="1"/>
  <c r="E17" i="152"/>
  <c r="E38" i="152" s="1"/>
  <c r="E40" i="152" s="1"/>
  <c r="D17" i="152"/>
  <c r="C17" i="152"/>
  <c r="C38" i="152" s="1"/>
  <c r="C40" i="152" s="1"/>
  <c r="L17" i="153"/>
  <c r="L38" i="153" s="1"/>
  <c r="L40" i="153" s="1"/>
  <c r="K17" i="153"/>
  <c r="K38" i="153" s="1"/>
  <c r="K40" i="153" s="1"/>
  <c r="J17" i="153"/>
  <c r="J38" i="153" s="1"/>
  <c r="J40" i="153" s="1"/>
  <c r="I17" i="153"/>
  <c r="I38" i="153" s="1"/>
  <c r="H17" i="153"/>
  <c r="H38" i="153" s="1"/>
  <c r="H40" i="153" s="1"/>
  <c r="G17" i="153"/>
  <c r="G38" i="153" s="1"/>
  <c r="G40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L17" i="154"/>
  <c r="L38" i="154" s="1"/>
  <c r="L40" i="154" s="1"/>
  <c r="K17" i="154"/>
  <c r="J17" i="154"/>
  <c r="J38" i="154" s="1"/>
  <c r="J40" i="154" s="1"/>
  <c r="I17" i="154"/>
  <c r="I38" i="154" s="1"/>
  <c r="H17" i="154"/>
  <c r="H38" i="154" s="1"/>
  <c r="H40" i="154" s="1"/>
  <c r="G17" i="154"/>
  <c r="G38" i="154" s="1"/>
  <c r="G40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L17" i="155"/>
  <c r="K17" i="155"/>
  <c r="K38" i="155" s="1"/>
  <c r="K40" i="155" s="1"/>
  <c r="J17" i="155"/>
  <c r="J38" i="155" s="1"/>
  <c r="J40" i="155" s="1"/>
  <c r="I17" i="155"/>
  <c r="I38" i="155" s="1"/>
  <c r="H17" i="155"/>
  <c r="H38" i="155" s="1"/>
  <c r="H40" i="155" s="1"/>
  <c r="G17" i="155"/>
  <c r="G38" i="155" s="1"/>
  <c r="G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L17" i="156"/>
  <c r="L38" i="156" s="1"/>
  <c r="L40" i="156" s="1"/>
  <c r="K17" i="156"/>
  <c r="J17" i="156"/>
  <c r="J38" i="156" s="1"/>
  <c r="J40" i="156" s="1"/>
  <c r="I17" i="156"/>
  <c r="H17" i="156"/>
  <c r="H38" i="156" s="1"/>
  <c r="H40" i="156" s="1"/>
  <c r="G17" i="156"/>
  <c r="G38" i="156" s="1"/>
  <c r="G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L17" i="157"/>
  <c r="L38" i="157" s="1"/>
  <c r="L40" i="157" s="1"/>
  <c r="K17" i="157"/>
  <c r="K38" i="157" s="1"/>
  <c r="K40" i="157" s="1"/>
  <c r="J17" i="157"/>
  <c r="I17" i="157"/>
  <c r="I38" i="157" s="1"/>
  <c r="H17" i="157"/>
  <c r="H38" i="157" s="1"/>
  <c r="H40" i="157" s="1"/>
  <c r="G17" i="157"/>
  <c r="G38" i="157" s="1"/>
  <c r="G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L17" i="158"/>
  <c r="L38" i="158" s="1"/>
  <c r="L40" i="158" s="1"/>
  <c r="K17" i="158"/>
  <c r="K38" i="158" s="1"/>
  <c r="K40" i="158" s="1"/>
  <c r="J17" i="158"/>
  <c r="J38" i="158" s="1"/>
  <c r="J40" i="158" s="1"/>
  <c r="I17" i="158"/>
  <c r="H17" i="158"/>
  <c r="H38" i="158" s="1"/>
  <c r="H40" i="158" s="1"/>
  <c r="G17" i="158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L17" i="159"/>
  <c r="L38" i="159" s="1"/>
  <c r="L40" i="159" s="1"/>
  <c r="K17" i="159"/>
  <c r="K38" i="159" s="1"/>
  <c r="K40" i="159" s="1"/>
  <c r="J17" i="159"/>
  <c r="J38" i="159" s="1"/>
  <c r="J40" i="159" s="1"/>
  <c r="I17" i="159"/>
  <c r="I38" i="159" s="1"/>
  <c r="H17" i="159"/>
  <c r="G17" i="159"/>
  <c r="G38" i="159" s="1"/>
  <c r="G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L17" i="160"/>
  <c r="L38" i="160" s="1"/>
  <c r="L40" i="160" s="1"/>
  <c r="K17" i="160"/>
  <c r="K38" i="160" s="1"/>
  <c r="K40" i="160" s="1"/>
  <c r="J17" i="160"/>
  <c r="J38" i="160" s="1"/>
  <c r="J40" i="160" s="1"/>
  <c r="I17" i="160"/>
  <c r="I38" i="160" s="1"/>
  <c r="H17" i="160"/>
  <c r="H38" i="160" s="1"/>
  <c r="H40" i="160" s="1"/>
  <c r="G17" i="160"/>
  <c r="F17" i="160"/>
  <c r="F38" i="160" s="1"/>
  <c r="F40" i="160" s="1"/>
  <c r="E17" i="160"/>
  <c r="D17" i="160"/>
  <c r="D38" i="160" s="1"/>
  <c r="D40" i="160" s="1"/>
  <c r="C17" i="160"/>
  <c r="C38" i="160" s="1"/>
  <c r="C40" i="160" s="1"/>
  <c r="L17" i="161"/>
  <c r="L38" i="161" s="1"/>
  <c r="L40" i="161" s="1"/>
  <c r="K17" i="161"/>
  <c r="K38" i="161" s="1"/>
  <c r="K40" i="161" s="1"/>
  <c r="J17" i="161"/>
  <c r="J38" i="161" s="1"/>
  <c r="J40" i="161" s="1"/>
  <c r="I17" i="161"/>
  <c r="I38" i="161" s="1"/>
  <c r="H17" i="161"/>
  <c r="H38" i="161" s="1"/>
  <c r="H40" i="161" s="1"/>
  <c r="G17" i="161"/>
  <c r="G38" i="161" s="1"/>
  <c r="G40" i="161" s="1"/>
  <c r="F17" i="161"/>
  <c r="E17" i="161"/>
  <c r="E38" i="161" s="1"/>
  <c r="E40" i="161" s="1"/>
  <c r="D17" i="161"/>
  <c r="D38" i="161" s="1"/>
  <c r="D40" i="161" s="1"/>
  <c r="C17" i="161"/>
  <c r="C38" i="161" s="1"/>
  <c r="C40" i="161" s="1"/>
  <c r="L17" i="162"/>
  <c r="L38" i="162" s="1"/>
  <c r="L40" i="162" s="1"/>
  <c r="K17" i="162"/>
  <c r="K38" i="162" s="1"/>
  <c r="K40" i="162" s="1"/>
  <c r="J17" i="162"/>
  <c r="J38" i="162" s="1"/>
  <c r="J40" i="162" s="1"/>
  <c r="I17" i="162"/>
  <c r="I38" i="162" s="1"/>
  <c r="H17" i="162"/>
  <c r="H38" i="162" s="1"/>
  <c r="H40" i="162" s="1"/>
  <c r="G17" i="162"/>
  <c r="G38" i="162" s="1"/>
  <c r="G40" i="162" s="1"/>
  <c r="F17" i="162"/>
  <c r="F38" i="162" s="1"/>
  <c r="F40" i="162" s="1"/>
  <c r="E17" i="162"/>
  <c r="D17" i="162"/>
  <c r="D38" i="162" s="1"/>
  <c r="D40" i="162" s="1"/>
  <c r="C17" i="162"/>
  <c r="L17" i="163"/>
  <c r="L38" i="163" s="1"/>
  <c r="L40" i="163" s="1"/>
  <c r="K17" i="163"/>
  <c r="K38" i="163" s="1"/>
  <c r="K40" i="163" s="1"/>
  <c r="J17" i="163"/>
  <c r="J38" i="163" s="1"/>
  <c r="J40" i="163" s="1"/>
  <c r="I17" i="163"/>
  <c r="I38" i="163" s="1"/>
  <c r="H17" i="163"/>
  <c r="H38" i="163" s="1"/>
  <c r="H40" i="163" s="1"/>
  <c r="G17" i="163"/>
  <c r="G38" i="163" s="1"/>
  <c r="G40" i="163" s="1"/>
  <c r="F17" i="163"/>
  <c r="F38" i="163" s="1"/>
  <c r="F40" i="163" s="1"/>
  <c r="E17" i="163"/>
  <c r="E38" i="163" s="1"/>
  <c r="E40" i="163" s="1"/>
  <c r="D17" i="163"/>
  <c r="C17" i="163"/>
  <c r="C38" i="163" s="1"/>
  <c r="C40" i="163" s="1"/>
  <c r="L17" i="164"/>
  <c r="L38" i="164" s="1"/>
  <c r="L40" i="164" s="1"/>
  <c r="K17" i="164"/>
  <c r="K38" i="164" s="1"/>
  <c r="K40" i="164" s="1"/>
  <c r="J17" i="164"/>
  <c r="J38" i="164" s="1"/>
  <c r="J40" i="164" s="1"/>
  <c r="I17" i="164"/>
  <c r="I38" i="164" s="1"/>
  <c r="H17" i="164"/>
  <c r="H38" i="164" s="1"/>
  <c r="H40" i="164" s="1"/>
  <c r="G17" i="164"/>
  <c r="G38" i="164" s="1"/>
  <c r="G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L17" i="165"/>
  <c r="L38" i="165" s="1"/>
  <c r="L40" i="165" s="1"/>
  <c r="K17" i="165"/>
  <c r="J17" i="165"/>
  <c r="J38" i="165" s="1"/>
  <c r="J40" i="165" s="1"/>
  <c r="I17" i="165"/>
  <c r="I38" i="165" s="1"/>
  <c r="H17" i="165"/>
  <c r="H38" i="165" s="1"/>
  <c r="H40" i="165" s="1"/>
  <c r="G17" i="165"/>
  <c r="G38" i="165" s="1"/>
  <c r="G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L17" i="166"/>
  <c r="K17" i="166"/>
  <c r="K38" i="166" s="1"/>
  <c r="K40" i="166" s="1"/>
  <c r="J17" i="166"/>
  <c r="J38" i="166" s="1"/>
  <c r="J40" i="166" s="1"/>
  <c r="I17" i="166"/>
  <c r="I38" i="166" s="1"/>
  <c r="H17" i="166"/>
  <c r="H38" i="166" s="1"/>
  <c r="H40" i="166" s="1"/>
  <c r="G17" i="166"/>
  <c r="G38" i="166" s="1"/>
  <c r="G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L17" i="167"/>
  <c r="L38" i="167" s="1"/>
  <c r="L40" i="167" s="1"/>
  <c r="K17" i="167"/>
  <c r="J17" i="167"/>
  <c r="J38" i="167" s="1"/>
  <c r="J40" i="167" s="1"/>
  <c r="I17" i="167"/>
  <c r="H17" i="167"/>
  <c r="H38" i="167" s="1"/>
  <c r="H40" i="167" s="1"/>
  <c r="G17" i="167"/>
  <c r="G38" i="167" s="1"/>
  <c r="G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L17" i="168"/>
  <c r="L38" i="168" s="1"/>
  <c r="L40" i="168" s="1"/>
  <c r="K17" i="168"/>
  <c r="K38" i="168" s="1"/>
  <c r="K40" i="168" s="1"/>
  <c r="J17" i="168"/>
  <c r="I17" i="168"/>
  <c r="I38" i="168" s="1"/>
  <c r="H17" i="168"/>
  <c r="H38" i="168" s="1"/>
  <c r="H40" i="168" s="1"/>
  <c r="G17" i="168"/>
  <c r="G38" i="168" s="1"/>
  <c r="G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L17" i="169"/>
  <c r="L38" i="169" s="1"/>
  <c r="L40" i="169" s="1"/>
  <c r="K17" i="169"/>
  <c r="K38" i="169" s="1"/>
  <c r="K40" i="169" s="1"/>
  <c r="J17" i="169"/>
  <c r="J38" i="169" s="1"/>
  <c r="J40" i="169" s="1"/>
  <c r="I17" i="169"/>
  <c r="H17" i="169"/>
  <c r="H38" i="169" s="1"/>
  <c r="H40" i="169" s="1"/>
  <c r="G17" i="169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L17" i="170"/>
  <c r="L38" i="170" s="1"/>
  <c r="L40" i="170" s="1"/>
  <c r="K17" i="170"/>
  <c r="K38" i="170" s="1"/>
  <c r="K40" i="170" s="1"/>
  <c r="J17" i="170"/>
  <c r="J38" i="170" s="1"/>
  <c r="J40" i="170" s="1"/>
  <c r="I17" i="170"/>
  <c r="I38" i="170" s="1"/>
  <c r="H17" i="170"/>
  <c r="G17" i="170"/>
  <c r="G38" i="170" s="1"/>
  <c r="G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L17" i="171"/>
  <c r="L38" i="171" s="1"/>
  <c r="L40" i="171" s="1"/>
  <c r="K17" i="171"/>
  <c r="K38" i="171" s="1"/>
  <c r="K40" i="171" s="1"/>
  <c r="J17" i="171"/>
  <c r="J38" i="171" s="1"/>
  <c r="J40" i="171" s="1"/>
  <c r="I17" i="171"/>
  <c r="I38" i="171" s="1"/>
  <c r="H17" i="171"/>
  <c r="H38" i="171" s="1"/>
  <c r="H40" i="171" s="1"/>
  <c r="G17" i="171"/>
  <c r="F17" i="171"/>
  <c r="F38" i="171" s="1"/>
  <c r="F40" i="171" s="1"/>
  <c r="E17" i="171"/>
  <c r="D17" i="171"/>
  <c r="D38" i="171" s="1"/>
  <c r="D40" i="171" s="1"/>
  <c r="C17" i="171"/>
  <c r="C38" i="171" s="1"/>
  <c r="C40" i="171" s="1"/>
  <c r="L17" i="172"/>
  <c r="L38" i="172" s="1"/>
  <c r="L40" i="172" s="1"/>
  <c r="K17" i="172"/>
  <c r="K38" i="172" s="1"/>
  <c r="K40" i="172" s="1"/>
  <c r="J17" i="172"/>
  <c r="J38" i="172" s="1"/>
  <c r="J40" i="172" s="1"/>
  <c r="I17" i="172"/>
  <c r="I38" i="172" s="1"/>
  <c r="H17" i="172"/>
  <c r="H38" i="172" s="1"/>
  <c r="H40" i="172" s="1"/>
  <c r="G17" i="172"/>
  <c r="G38" i="172" s="1"/>
  <c r="G40" i="172" s="1"/>
  <c r="F17" i="172"/>
  <c r="E17" i="172"/>
  <c r="E38" i="172" s="1"/>
  <c r="E40" i="172" s="1"/>
  <c r="D17" i="172"/>
  <c r="D38" i="172" s="1"/>
  <c r="D40" i="172" s="1"/>
  <c r="C17" i="172"/>
  <c r="C38" i="172" s="1"/>
  <c r="C40" i="172" s="1"/>
  <c r="L17" i="173"/>
  <c r="L38" i="173" s="1"/>
  <c r="L40" i="173" s="1"/>
  <c r="K17" i="173"/>
  <c r="K38" i="173" s="1"/>
  <c r="K40" i="173" s="1"/>
  <c r="J17" i="173"/>
  <c r="J38" i="173" s="1"/>
  <c r="J40" i="173" s="1"/>
  <c r="I17" i="173"/>
  <c r="I38" i="173" s="1"/>
  <c r="H17" i="173"/>
  <c r="H38" i="173" s="1"/>
  <c r="H40" i="173" s="1"/>
  <c r="G17" i="173"/>
  <c r="G38" i="173" s="1"/>
  <c r="G40" i="173" s="1"/>
  <c r="F17" i="173"/>
  <c r="F38" i="173" s="1"/>
  <c r="F40" i="173" s="1"/>
  <c r="E17" i="173"/>
  <c r="D17" i="173"/>
  <c r="D38" i="173" s="1"/>
  <c r="D40" i="173" s="1"/>
  <c r="C17" i="173"/>
  <c r="L17" i="174"/>
  <c r="L38" i="174" s="1"/>
  <c r="L40" i="174" s="1"/>
  <c r="K17" i="174"/>
  <c r="K38" i="174" s="1"/>
  <c r="K40" i="174" s="1"/>
  <c r="J17" i="174"/>
  <c r="J38" i="174" s="1"/>
  <c r="J40" i="174" s="1"/>
  <c r="I17" i="174"/>
  <c r="I38" i="174" s="1"/>
  <c r="H17" i="174"/>
  <c r="H38" i="174" s="1"/>
  <c r="H40" i="174" s="1"/>
  <c r="G17" i="174"/>
  <c r="G38" i="174" s="1"/>
  <c r="G40" i="174" s="1"/>
  <c r="F17" i="174"/>
  <c r="F38" i="174" s="1"/>
  <c r="F40" i="174" s="1"/>
  <c r="E17" i="174"/>
  <c r="E38" i="174" s="1"/>
  <c r="E40" i="174" s="1"/>
  <c r="D17" i="174"/>
  <c r="C17" i="174"/>
  <c r="C38" i="174" s="1"/>
  <c r="C40" i="174" s="1"/>
  <c r="L17" i="175"/>
  <c r="L38" i="175" s="1"/>
  <c r="L40" i="175" s="1"/>
  <c r="K17" i="175"/>
  <c r="K38" i="175" s="1"/>
  <c r="K40" i="175" s="1"/>
  <c r="J17" i="175"/>
  <c r="J38" i="175" s="1"/>
  <c r="J40" i="175" s="1"/>
  <c r="I17" i="175"/>
  <c r="I38" i="175" s="1"/>
  <c r="H17" i="175"/>
  <c r="H38" i="175" s="1"/>
  <c r="H40" i="175" s="1"/>
  <c r="G17" i="175"/>
  <c r="G38" i="175" s="1"/>
  <c r="G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L17" i="176"/>
  <c r="L38" i="176" s="1"/>
  <c r="L40" i="176" s="1"/>
  <c r="K17" i="176"/>
  <c r="J17" i="176"/>
  <c r="J38" i="176" s="1"/>
  <c r="J40" i="176" s="1"/>
  <c r="I17" i="176"/>
  <c r="I38" i="176" s="1"/>
  <c r="H17" i="176"/>
  <c r="H38" i="176" s="1"/>
  <c r="H40" i="176" s="1"/>
  <c r="G17" i="176"/>
  <c r="G38" i="176" s="1"/>
  <c r="G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L17" i="177"/>
  <c r="K17" i="177"/>
  <c r="K38" i="177" s="1"/>
  <c r="K40" i="177" s="1"/>
  <c r="J17" i="177"/>
  <c r="J38" i="177" s="1"/>
  <c r="J40" i="177" s="1"/>
  <c r="I17" i="177"/>
  <c r="I38" i="177" s="1"/>
  <c r="H17" i="177"/>
  <c r="H38" i="177" s="1"/>
  <c r="H40" i="177" s="1"/>
  <c r="G17" i="177"/>
  <c r="G38" i="177" s="1"/>
  <c r="G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L17" i="178"/>
  <c r="L38" i="178" s="1"/>
  <c r="L40" i="178" s="1"/>
  <c r="K17" i="178"/>
  <c r="J17" i="178"/>
  <c r="J38" i="178" s="1"/>
  <c r="J40" i="178" s="1"/>
  <c r="I17" i="178"/>
  <c r="H17" i="178"/>
  <c r="H38" i="178" s="1"/>
  <c r="H40" i="178" s="1"/>
  <c r="G17" i="178"/>
  <c r="G38" i="178" s="1"/>
  <c r="G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L17" i="179"/>
  <c r="L38" i="179" s="1"/>
  <c r="L40" i="179" s="1"/>
  <c r="K17" i="179"/>
  <c r="K38" i="179" s="1"/>
  <c r="K40" i="179" s="1"/>
  <c r="J17" i="179"/>
  <c r="I17" i="179"/>
  <c r="I38" i="179" s="1"/>
  <c r="H17" i="179"/>
  <c r="H38" i="179" s="1"/>
  <c r="H40" i="179" s="1"/>
  <c r="G17" i="179"/>
  <c r="G38" i="179" s="1"/>
  <c r="G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L17" i="180"/>
  <c r="L38" i="180" s="1"/>
  <c r="L40" i="180" s="1"/>
  <c r="K17" i="180"/>
  <c r="K38" i="180" s="1"/>
  <c r="K40" i="180" s="1"/>
  <c r="J17" i="180"/>
  <c r="J38" i="180" s="1"/>
  <c r="J40" i="180" s="1"/>
  <c r="I17" i="180"/>
  <c r="I38" i="180" s="1"/>
  <c r="H17" i="180"/>
  <c r="H38" i="180" s="1"/>
  <c r="H40" i="180" s="1"/>
  <c r="G17" i="180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L17" i="181"/>
  <c r="L38" i="181" s="1"/>
  <c r="L40" i="181" s="1"/>
  <c r="K17" i="181"/>
  <c r="K38" i="181" s="1"/>
  <c r="K40" i="181" s="1"/>
  <c r="J17" i="181"/>
  <c r="J38" i="181" s="1"/>
  <c r="J40" i="181" s="1"/>
  <c r="I17" i="181"/>
  <c r="I38" i="181" s="1"/>
  <c r="H17" i="181"/>
  <c r="G17" i="181"/>
  <c r="G38" i="181" s="1"/>
  <c r="G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L17" i="182"/>
  <c r="L38" i="182" s="1"/>
  <c r="L40" i="182" s="1"/>
  <c r="K17" i="182"/>
  <c r="K38" i="182" s="1"/>
  <c r="K40" i="182" s="1"/>
  <c r="J17" i="182"/>
  <c r="J38" i="182" s="1"/>
  <c r="J40" i="182" s="1"/>
  <c r="I17" i="182"/>
  <c r="I38" i="182" s="1"/>
  <c r="H17" i="182"/>
  <c r="H38" i="182" s="1"/>
  <c r="H40" i="182" s="1"/>
  <c r="G17" i="182"/>
  <c r="F17" i="182"/>
  <c r="F38" i="182" s="1"/>
  <c r="F40" i="182" s="1"/>
  <c r="E17" i="182"/>
  <c r="D17" i="182"/>
  <c r="D38" i="182" s="1"/>
  <c r="D40" i="182" s="1"/>
  <c r="C17" i="182"/>
  <c r="C38" i="182" s="1"/>
  <c r="C40" i="182" s="1"/>
  <c r="L17" i="183"/>
  <c r="L38" i="183" s="1"/>
  <c r="L40" i="183" s="1"/>
  <c r="K17" i="183"/>
  <c r="K38" i="183" s="1"/>
  <c r="K40" i="183" s="1"/>
  <c r="J17" i="183"/>
  <c r="J38" i="183" s="1"/>
  <c r="J40" i="183" s="1"/>
  <c r="I17" i="183"/>
  <c r="I38" i="183" s="1"/>
  <c r="H17" i="183"/>
  <c r="H38" i="183" s="1"/>
  <c r="H40" i="183" s="1"/>
  <c r="G17" i="183"/>
  <c r="G38" i="183" s="1"/>
  <c r="G40" i="183" s="1"/>
  <c r="F17" i="183"/>
  <c r="E17" i="183"/>
  <c r="E38" i="183" s="1"/>
  <c r="E40" i="183" s="1"/>
  <c r="D17" i="183"/>
  <c r="D38" i="183" s="1"/>
  <c r="D40" i="183" s="1"/>
  <c r="C17" i="183"/>
  <c r="C38" i="183" s="1"/>
  <c r="C40" i="183" s="1"/>
  <c r="L17" i="184"/>
  <c r="L38" i="184" s="1"/>
  <c r="L40" i="184" s="1"/>
  <c r="K17" i="184"/>
  <c r="K38" i="184" s="1"/>
  <c r="K40" i="184" s="1"/>
  <c r="J17" i="184"/>
  <c r="J38" i="184" s="1"/>
  <c r="J40" i="184" s="1"/>
  <c r="I17" i="184"/>
  <c r="I38" i="184" s="1"/>
  <c r="H17" i="184"/>
  <c r="H38" i="184" s="1"/>
  <c r="H40" i="184" s="1"/>
  <c r="G17" i="184"/>
  <c r="G38" i="184" s="1"/>
  <c r="G40" i="184" s="1"/>
  <c r="F17" i="184"/>
  <c r="F38" i="184" s="1"/>
  <c r="F40" i="184" s="1"/>
  <c r="E17" i="184"/>
  <c r="D17" i="184"/>
  <c r="D38" i="184" s="1"/>
  <c r="D40" i="184" s="1"/>
  <c r="C17" i="184"/>
  <c r="L17" i="185"/>
  <c r="L38" i="185" s="1"/>
  <c r="L40" i="185" s="1"/>
  <c r="K17" i="185"/>
  <c r="K38" i="185" s="1"/>
  <c r="K40" i="185" s="1"/>
  <c r="J17" i="185"/>
  <c r="J38" i="185" s="1"/>
  <c r="J40" i="185" s="1"/>
  <c r="I17" i="185"/>
  <c r="I38" i="185" s="1"/>
  <c r="H17" i="185"/>
  <c r="H38" i="185" s="1"/>
  <c r="H40" i="185" s="1"/>
  <c r="G17" i="185"/>
  <c r="G38" i="185" s="1"/>
  <c r="G40" i="185" s="1"/>
  <c r="F17" i="185"/>
  <c r="F38" i="185" s="1"/>
  <c r="F40" i="185" s="1"/>
  <c r="E17" i="185"/>
  <c r="E38" i="185" s="1"/>
  <c r="E40" i="185" s="1"/>
  <c r="D17" i="185"/>
  <c r="C17" i="185"/>
  <c r="C38" i="185" s="1"/>
  <c r="C40" i="185" s="1"/>
  <c r="L17" i="186"/>
  <c r="L38" i="186" s="1"/>
  <c r="L40" i="186" s="1"/>
  <c r="K17" i="186"/>
  <c r="K38" i="186" s="1"/>
  <c r="K40" i="186" s="1"/>
  <c r="J17" i="186"/>
  <c r="J38" i="186" s="1"/>
  <c r="J40" i="186" s="1"/>
  <c r="I17" i="186"/>
  <c r="I38" i="186" s="1"/>
  <c r="H17" i="186"/>
  <c r="H38" i="186" s="1"/>
  <c r="H40" i="186" s="1"/>
  <c r="G17" i="186"/>
  <c r="G38" i="186" s="1"/>
  <c r="G40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L17" i="187"/>
  <c r="L38" i="187" s="1"/>
  <c r="L40" i="187" s="1"/>
  <c r="K17" i="187"/>
  <c r="J17" i="187"/>
  <c r="J38" i="187" s="1"/>
  <c r="J40" i="187" s="1"/>
  <c r="I17" i="187"/>
  <c r="I38" i="187" s="1"/>
  <c r="H17" i="187"/>
  <c r="H38" i="187" s="1"/>
  <c r="H40" i="187" s="1"/>
  <c r="G17" i="187"/>
  <c r="G38" i="187" s="1"/>
  <c r="G40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L17" i="188"/>
  <c r="K17" i="188"/>
  <c r="K38" i="188" s="1"/>
  <c r="K40" i="188" s="1"/>
  <c r="J17" i="188"/>
  <c r="J38" i="188" s="1"/>
  <c r="J40" i="188" s="1"/>
  <c r="I17" i="188"/>
  <c r="I38" i="188" s="1"/>
  <c r="H17" i="188"/>
  <c r="H38" i="188" s="1"/>
  <c r="H40" i="188" s="1"/>
  <c r="G17" i="188"/>
  <c r="G38" i="188" s="1"/>
  <c r="G40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L17" i="189"/>
  <c r="L38" i="189" s="1"/>
  <c r="L40" i="189" s="1"/>
  <c r="K17" i="189"/>
  <c r="K38" i="189" s="1"/>
  <c r="K40" i="189" s="1"/>
  <c r="J17" i="189"/>
  <c r="J38" i="189" s="1"/>
  <c r="J40" i="189" s="1"/>
  <c r="I17" i="189"/>
  <c r="H17" i="189"/>
  <c r="H38" i="189" s="1"/>
  <c r="H40" i="189" s="1"/>
  <c r="G17" i="189"/>
  <c r="G38" i="189" s="1"/>
  <c r="G40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L17" i="190"/>
  <c r="L38" i="190" s="1"/>
  <c r="L40" i="190" s="1"/>
  <c r="K17" i="190"/>
  <c r="K38" i="190" s="1"/>
  <c r="K40" i="190" s="1"/>
  <c r="J17" i="190"/>
  <c r="I17" i="190"/>
  <c r="I38" i="190" s="1"/>
  <c r="H17" i="190"/>
  <c r="H38" i="190" s="1"/>
  <c r="H40" i="190" s="1"/>
  <c r="G17" i="190"/>
  <c r="G38" i="190" s="1"/>
  <c r="G40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L17" i="191"/>
  <c r="L38" i="191" s="1"/>
  <c r="L40" i="191" s="1"/>
  <c r="K17" i="191"/>
  <c r="K38" i="191" s="1"/>
  <c r="K40" i="191" s="1"/>
  <c r="J17" i="191"/>
  <c r="J38" i="191" s="1"/>
  <c r="J40" i="191" s="1"/>
  <c r="I17" i="191"/>
  <c r="I38" i="191" s="1"/>
  <c r="H17" i="191"/>
  <c r="H38" i="191" s="1"/>
  <c r="H40" i="191" s="1"/>
  <c r="G17" i="19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L17" i="192"/>
  <c r="L38" i="192" s="1"/>
  <c r="L40" i="192" s="1"/>
  <c r="K17" i="192"/>
  <c r="K38" i="192" s="1"/>
  <c r="K40" i="192" s="1"/>
  <c r="J17" i="192"/>
  <c r="J38" i="192" s="1"/>
  <c r="J40" i="192" s="1"/>
  <c r="I17" i="192"/>
  <c r="I38" i="192" s="1"/>
  <c r="H17" i="192"/>
  <c r="G17" i="192"/>
  <c r="G38" i="192" s="1"/>
  <c r="G40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L17" i="193"/>
  <c r="L38" i="193" s="1"/>
  <c r="L40" i="193" s="1"/>
  <c r="K17" i="193"/>
  <c r="K38" i="193" s="1"/>
  <c r="K40" i="193" s="1"/>
  <c r="J17" i="193"/>
  <c r="J38" i="193" s="1"/>
  <c r="J40" i="193" s="1"/>
  <c r="I17" i="193"/>
  <c r="I38" i="193" s="1"/>
  <c r="H17" i="193"/>
  <c r="H38" i="193" s="1"/>
  <c r="H40" i="193" s="1"/>
  <c r="G17" i="193"/>
  <c r="G38" i="193" s="1"/>
  <c r="G40" i="193" s="1"/>
  <c r="F17" i="193"/>
  <c r="F38" i="193" s="1"/>
  <c r="F40" i="193" s="1"/>
  <c r="E17" i="193"/>
  <c r="D17" i="193"/>
  <c r="D38" i="193" s="1"/>
  <c r="D40" i="193" s="1"/>
  <c r="C17" i="193"/>
  <c r="C38" i="193" s="1"/>
  <c r="C40" i="193" s="1"/>
  <c r="L17" i="194"/>
  <c r="L38" i="194" s="1"/>
  <c r="L40" i="194" s="1"/>
  <c r="K17" i="194"/>
  <c r="K38" i="194" s="1"/>
  <c r="K40" i="194" s="1"/>
  <c r="J17" i="194"/>
  <c r="J38" i="194" s="1"/>
  <c r="J40" i="194" s="1"/>
  <c r="I17" i="194"/>
  <c r="I38" i="194" s="1"/>
  <c r="H17" i="194"/>
  <c r="H38" i="194" s="1"/>
  <c r="H40" i="194" s="1"/>
  <c r="G17" i="194"/>
  <c r="G38" i="194" s="1"/>
  <c r="G40" i="194" s="1"/>
  <c r="F17" i="194"/>
  <c r="E17" i="194"/>
  <c r="E38" i="194" s="1"/>
  <c r="E40" i="194" s="1"/>
  <c r="D17" i="194"/>
  <c r="D38" i="194" s="1"/>
  <c r="D40" i="194" s="1"/>
  <c r="C17" i="194"/>
  <c r="C38" i="194" s="1"/>
  <c r="C40" i="194" s="1"/>
  <c r="L17" i="195"/>
  <c r="L38" i="195" s="1"/>
  <c r="L40" i="195" s="1"/>
  <c r="K17" i="195"/>
  <c r="K38" i="195" s="1"/>
  <c r="K40" i="195" s="1"/>
  <c r="J17" i="195"/>
  <c r="J38" i="195" s="1"/>
  <c r="J40" i="195" s="1"/>
  <c r="I17" i="195"/>
  <c r="I38" i="195" s="1"/>
  <c r="H17" i="195"/>
  <c r="H38" i="195" s="1"/>
  <c r="H40" i="195" s="1"/>
  <c r="G17" i="195"/>
  <c r="G38" i="195" s="1"/>
  <c r="G40" i="195" s="1"/>
  <c r="F17" i="195"/>
  <c r="F38" i="195" s="1"/>
  <c r="F40" i="195" s="1"/>
  <c r="E17" i="195"/>
  <c r="D17" i="195"/>
  <c r="D38" i="195" s="1"/>
  <c r="D40" i="195" s="1"/>
  <c r="C17" i="195"/>
  <c r="L17" i="196"/>
  <c r="L38" i="196" s="1"/>
  <c r="L40" i="196" s="1"/>
  <c r="K17" i="196"/>
  <c r="K38" i="196" s="1"/>
  <c r="K40" i="196" s="1"/>
  <c r="J17" i="196"/>
  <c r="J38" i="196" s="1"/>
  <c r="J40" i="196" s="1"/>
  <c r="I17" i="196"/>
  <c r="I38" i="196" s="1"/>
  <c r="H17" i="196"/>
  <c r="H38" i="196" s="1"/>
  <c r="H40" i="196" s="1"/>
  <c r="G17" i="196"/>
  <c r="G38" i="196" s="1"/>
  <c r="G40" i="196" s="1"/>
  <c r="F17" i="196"/>
  <c r="F38" i="196" s="1"/>
  <c r="F40" i="196" s="1"/>
  <c r="E17" i="196"/>
  <c r="E38" i="196" s="1"/>
  <c r="E40" i="196" s="1"/>
  <c r="D17" i="196"/>
  <c r="C17" i="196"/>
  <c r="C38" i="196" s="1"/>
  <c r="C40" i="196" s="1"/>
  <c r="L17" i="197"/>
  <c r="L38" i="197" s="1"/>
  <c r="L40" i="197" s="1"/>
  <c r="K17" i="197"/>
  <c r="K38" i="197" s="1"/>
  <c r="K40" i="197" s="1"/>
  <c r="J17" i="197"/>
  <c r="J38" i="197" s="1"/>
  <c r="J40" i="197" s="1"/>
  <c r="I17" i="197"/>
  <c r="I38" i="197" s="1"/>
  <c r="H17" i="197"/>
  <c r="H38" i="197" s="1"/>
  <c r="H40" i="197" s="1"/>
  <c r="G17" i="197"/>
  <c r="G38" i="197" s="1"/>
  <c r="G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L17" i="198"/>
  <c r="L38" i="198" s="1"/>
  <c r="L40" i="198" s="1"/>
  <c r="K17" i="198"/>
  <c r="J17" i="198"/>
  <c r="J38" i="198" s="1"/>
  <c r="J40" i="198" s="1"/>
  <c r="I17" i="198"/>
  <c r="I38" i="198" s="1"/>
  <c r="H17" i="198"/>
  <c r="H38" i="198" s="1"/>
  <c r="H40" i="198" s="1"/>
  <c r="G17" i="198"/>
  <c r="G38" i="198" s="1"/>
  <c r="G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L17" i="199"/>
  <c r="K17" i="199"/>
  <c r="K38" i="199" s="1"/>
  <c r="K40" i="199" s="1"/>
  <c r="J17" i="199"/>
  <c r="J38" i="199" s="1"/>
  <c r="J40" i="199" s="1"/>
  <c r="I17" i="199"/>
  <c r="I38" i="199" s="1"/>
  <c r="H17" i="199"/>
  <c r="H38" i="199" s="1"/>
  <c r="H40" i="199" s="1"/>
  <c r="G17" i="199"/>
  <c r="G38" i="199" s="1"/>
  <c r="G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L17" i="200"/>
  <c r="L38" i="200" s="1"/>
  <c r="L40" i="200" s="1"/>
  <c r="K17" i="200"/>
  <c r="K38" i="200" s="1"/>
  <c r="K40" i="200" s="1"/>
  <c r="J17" i="200"/>
  <c r="J38" i="200" s="1"/>
  <c r="J40" i="200" s="1"/>
  <c r="I17" i="200"/>
  <c r="H17" i="200"/>
  <c r="H38" i="200" s="1"/>
  <c r="H40" i="200" s="1"/>
  <c r="G17" i="200"/>
  <c r="G38" i="200" s="1"/>
  <c r="G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L17" i="201"/>
  <c r="L38" i="201" s="1"/>
  <c r="L40" i="201" s="1"/>
  <c r="K17" i="201"/>
  <c r="K38" i="201" s="1"/>
  <c r="K40" i="201" s="1"/>
  <c r="J17" i="201"/>
  <c r="I17" i="201"/>
  <c r="I38" i="201" s="1"/>
  <c r="H17" i="201"/>
  <c r="H38" i="201" s="1"/>
  <c r="H40" i="201" s="1"/>
  <c r="G17" i="201"/>
  <c r="G38" i="201" s="1"/>
  <c r="G40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L17" i="202"/>
  <c r="L38" i="202" s="1"/>
  <c r="L40" i="202" s="1"/>
  <c r="K17" i="202"/>
  <c r="K38" i="202" s="1"/>
  <c r="K40" i="202" s="1"/>
  <c r="J17" i="202"/>
  <c r="J38" i="202" s="1"/>
  <c r="J40" i="202" s="1"/>
  <c r="I17" i="202"/>
  <c r="H17" i="202"/>
  <c r="H38" i="202" s="1"/>
  <c r="H40" i="202" s="1"/>
  <c r="G17" i="202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L17" i="203"/>
  <c r="L38" i="203" s="1"/>
  <c r="L40" i="203" s="1"/>
  <c r="K17" i="203"/>
  <c r="K38" i="203" s="1"/>
  <c r="K40" i="203" s="1"/>
  <c r="J17" i="203"/>
  <c r="J38" i="203" s="1"/>
  <c r="J40" i="203" s="1"/>
  <c r="I17" i="203"/>
  <c r="I38" i="203" s="1"/>
  <c r="H17" i="203"/>
  <c r="G17" i="203"/>
  <c r="G38" i="203" s="1"/>
  <c r="G40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L17" i="204"/>
  <c r="L38" i="204" s="1"/>
  <c r="L40" i="204" s="1"/>
  <c r="K17" i="204"/>
  <c r="K38" i="204" s="1"/>
  <c r="K40" i="204" s="1"/>
  <c r="J17" i="204"/>
  <c r="J38" i="204" s="1"/>
  <c r="J40" i="204" s="1"/>
  <c r="I17" i="204"/>
  <c r="I38" i="204" s="1"/>
  <c r="H17" i="204"/>
  <c r="H38" i="204" s="1"/>
  <c r="H40" i="204" s="1"/>
  <c r="G17" i="204"/>
  <c r="G38" i="204" s="1"/>
  <c r="G40" i="204" s="1"/>
  <c r="F17" i="204"/>
  <c r="F38" i="204" s="1"/>
  <c r="F40" i="204" s="1"/>
  <c r="E17" i="204"/>
  <c r="D17" i="204"/>
  <c r="D38" i="204" s="1"/>
  <c r="D40" i="204" s="1"/>
  <c r="C17" i="204"/>
  <c r="C38" i="204" s="1"/>
  <c r="C40" i="204" s="1"/>
  <c r="L17" i="205"/>
  <c r="L38" i="205" s="1"/>
  <c r="L40" i="205" s="1"/>
  <c r="K17" i="205"/>
  <c r="K38" i="205" s="1"/>
  <c r="K40" i="205" s="1"/>
  <c r="J17" i="205"/>
  <c r="J38" i="205" s="1"/>
  <c r="J40" i="205" s="1"/>
  <c r="I17" i="205"/>
  <c r="I38" i="205" s="1"/>
  <c r="H17" i="205"/>
  <c r="H38" i="205" s="1"/>
  <c r="H40" i="205" s="1"/>
  <c r="G17" i="205"/>
  <c r="G38" i="205" s="1"/>
  <c r="G40" i="205" s="1"/>
  <c r="F17" i="205"/>
  <c r="E17" i="205"/>
  <c r="E38" i="205" s="1"/>
  <c r="E40" i="205" s="1"/>
  <c r="D17" i="205"/>
  <c r="D38" i="205" s="1"/>
  <c r="D40" i="205" s="1"/>
  <c r="C17" i="205"/>
  <c r="C38" i="205" s="1"/>
  <c r="C40" i="205" s="1"/>
  <c r="L17" i="206"/>
  <c r="L38" i="206" s="1"/>
  <c r="L40" i="206" s="1"/>
  <c r="K17" i="206"/>
  <c r="K38" i="206" s="1"/>
  <c r="K40" i="206" s="1"/>
  <c r="J17" i="206"/>
  <c r="J38" i="206" s="1"/>
  <c r="J40" i="206" s="1"/>
  <c r="I17" i="206"/>
  <c r="I38" i="206" s="1"/>
  <c r="H17" i="206"/>
  <c r="H38" i="206" s="1"/>
  <c r="H40" i="206" s="1"/>
  <c r="G17" i="206"/>
  <c r="G38" i="206" s="1"/>
  <c r="G40" i="206" s="1"/>
  <c r="F17" i="206"/>
  <c r="F38" i="206" s="1"/>
  <c r="F40" i="206" s="1"/>
  <c r="E17" i="206"/>
  <c r="D17" i="206"/>
  <c r="D38" i="206" s="1"/>
  <c r="D40" i="206" s="1"/>
  <c r="C17" i="206"/>
  <c r="L17" i="207"/>
  <c r="L38" i="207" s="1"/>
  <c r="L40" i="207" s="1"/>
  <c r="K17" i="207"/>
  <c r="K38" i="207" s="1"/>
  <c r="K40" i="207" s="1"/>
  <c r="J17" i="207"/>
  <c r="J38" i="207" s="1"/>
  <c r="J40" i="207" s="1"/>
  <c r="I17" i="207"/>
  <c r="I38" i="207" s="1"/>
  <c r="H17" i="207"/>
  <c r="H38" i="207" s="1"/>
  <c r="H40" i="207" s="1"/>
  <c r="G17" i="207"/>
  <c r="G38" i="207" s="1"/>
  <c r="G40" i="207" s="1"/>
  <c r="F17" i="207"/>
  <c r="F38" i="207" s="1"/>
  <c r="F40" i="207" s="1"/>
  <c r="E17" i="207"/>
  <c r="E38" i="207" s="1"/>
  <c r="E40" i="207" s="1"/>
  <c r="D17" i="207"/>
  <c r="C17" i="207"/>
  <c r="C38" i="207" s="1"/>
  <c r="C40" i="207" s="1"/>
  <c r="L17" i="208"/>
  <c r="L38" i="208" s="1"/>
  <c r="L40" i="208" s="1"/>
  <c r="K17" i="208"/>
  <c r="K38" i="208" s="1"/>
  <c r="K40" i="208" s="1"/>
  <c r="J17" i="208"/>
  <c r="J38" i="208" s="1"/>
  <c r="J40" i="208" s="1"/>
  <c r="I17" i="208"/>
  <c r="I38" i="208" s="1"/>
  <c r="H17" i="208"/>
  <c r="H38" i="208" s="1"/>
  <c r="H40" i="208" s="1"/>
  <c r="G17" i="208"/>
  <c r="G38" i="208" s="1"/>
  <c r="G40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L17" i="209"/>
  <c r="L38" i="209" s="1"/>
  <c r="L40" i="209" s="1"/>
  <c r="K17" i="209"/>
  <c r="J17" i="209"/>
  <c r="J38" i="209" s="1"/>
  <c r="J40" i="209" s="1"/>
  <c r="I17" i="209"/>
  <c r="I38" i="209" s="1"/>
  <c r="H17" i="209"/>
  <c r="H38" i="209" s="1"/>
  <c r="H40" i="209" s="1"/>
  <c r="G17" i="209"/>
  <c r="G38" i="209" s="1"/>
  <c r="G40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L17" i="210"/>
  <c r="K17" i="210"/>
  <c r="K38" i="210" s="1"/>
  <c r="K40" i="210" s="1"/>
  <c r="J17" i="210"/>
  <c r="J38" i="210" s="1"/>
  <c r="J40" i="210" s="1"/>
  <c r="I17" i="210"/>
  <c r="I38" i="210" s="1"/>
  <c r="H17" i="210"/>
  <c r="H38" i="210" s="1"/>
  <c r="H40" i="210" s="1"/>
  <c r="G17" i="210"/>
  <c r="G38" i="210" s="1"/>
  <c r="G40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L17" i="211"/>
  <c r="L38" i="211" s="1"/>
  <c r="L40" i="211" s="1"/>
  <c r="K17" i="211"/>
  <c r="J17" i="211"/>
  <c r="J38" i="211" s="1"/>
  <c r="J40" i="211" s="1"/>
  <c r="I17" i="211"/>
  <c r="H17" i="211"/>
  <c r="H38" i="211" s="1"/>
  <c r="H40" i="211" s="1"/>
  <c r="G17" i="211"/>
  <c r="G38" i="211" s="1"/>
  <c r="G40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L17" i="212"/>
  <c r="L38" i="212" s="1"/>
  <c r="L40" i="212" s="1"/>
  <c r="K17" i="212"/>
  <c r="K38" i="212" s="1"/>
  <c r="K40" i="212" s="1"/>
  <c r="J17" i="212"/>
  <c r="I17" i="212"/>
  <c r="I38" i="212" s="1"/>
  <c r="H17" i="212"/>
  <c r="H38" i="212" s="1"/>
  <c r="H40" i="212" s="1"/>
  <c r="G17" i="212"/>
  <c r="G38" i="212" s="1"/>
  <c r="G40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L17" i="213"/>
  <c r="L38" i="213" s="1"/>
  <c r="L40" i="213" s="1"/>
  <c r="K17" i="213"/>
  <c r="K38" i="213" s="1"/>
  <c r="K40" i="213" s="1"/>
  <c r="J17" i="213"/>
  <c r="J38" i="213" s="1"/>
  <c r="J40" i="213" s="1"/>
  <c r="I17" i="213"/>
  <c r="H17" i="213"/>
  <c r="H38" i="213" s="1"/>
  <c r="H40" i="213" s="1"/>
  <c r="G17" i="213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L17" i="214"/>
  <c r="L38" i="214" s="1"/>
  <c r="L40" i="214" s="1"/>
  <c r="K17" i="214"/>
  <c r="K38" i="214" s="1"/>
  <c r="K40" i="214" s="1"/>
  <c r="J17" i="214"/>
  <c r="J38" i="214" s="1"/>
  <c r="J40" i="214" s="1"/>
  <c r="I17" i="214"/>
  <c r="I38" i="214" s="1"/>
  <c r="H17" i="214"/>
  <c r="G17" i="214"/>
  <c r="G38" i="214" s="1"/>
  <c r="G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L17" i="215"/>
  <c r="L38" i="215" s="1"/>
  <c r="L40" i="215" s="1"/>
  <c r="K17" i="215"/>
  <c r="K38" i="215" s="1"/>
  <c r="K40" i="215" s="1"/>
  <c r="J17" i="215"/>
  <c r="J38" i="215" s="1"/>
  <c r="J40" i="215" s="1"/>
  <c r="I17" i="215"/>
  <c r="I38" i="215" s="1"/>
  <c r="H17" i="215"/>
  <c r="H38" i="215" s="1"/>
  <c r="H40" i="215" s="1"/>
  <c r="G17" i="215"/>
  <c r="F17" i="215"/>
  <c r="F38" i="215" s="1"/>
  <c r="F40" i="215" s="1"/>
  <c r="E17" i="215"/>
  <c r="D17" i="215"/>
  <c r="D38" i="215" s="1"/>
  <c r="D40" i="215" s="1"/>
  <c r="C17" i="215"/>
  <c r="C38" i="215" s="1"/>
  <c r="C40" i="215" s="1"/>
  <c r="L17" i="216"/>
  <c r="L38" i="216" s="1"/>
  <c r="L40" i="216" s="1"/>
  <c r="K17" i="216"/>
  <c r="K38" i="216" s="1"/>
  <c r="K40" i="216" s="1"/>
  <c r="J17" i="216"/>
  <c r="J38" i="216" s="1"/>
  <c r="J40" i="216" s="1"/>
  <c r="I17" i="216"/>
  <c r="I38" i="216" s="1"/>
  <c r="H17" i="216"/>
  <c r="H38" i="216" s="1"/>
  <c r="H40" i="216" s="1"/>
  <c r="G17" i="216"/>
  <c r="G38" i="216" s="1"/>
  <c r="G40" i="216" s="1"/>
  <c r="F17" i="216"/>
  <c r="E17" i="216"/>
  <c r="E38" i="216" s="1"/>
  <c r="E40" i="216" s="1"/>
  <c r="D17" i="216"/>
  <c r="D38" i="216" s="1"/>
  <c r="D40" i="216" s="1"/>
  <c r="C17" i="216"/>
  <c r="C38" i="216" s="1"/>
  <c r="C40" i="216" s="1"/>
  <c r="L17" i="217"/>
  <c r="L38" i="217" s="1"/>
  <c r="L40" i="217" s="1"/>
  <c r="K17" i="217"/>
  <c r="K38" i="217" s="1"/>
  <c r="K40" i="217" s="1"/>
  <c r="J17" i="217"/>
  <c r="J38" i="217" s="1"/>
  <c r="J40" i="217" s="1"/>
  <c r="I17" i="217"/>
  <c r="I38" i="217" s="1"/>
  <c r="H17" i="217"/>
  <c r="H38" i="217" s="1"/>
  <c r="H40" i="217" s="1"/>
  <c r="G17" i="217"/>
  <c r="G38" i="217" s="1"/>
  <c r="G40" i="217" s="1"/>
  <c r="F17" i="217"/>
  <c r="F38" i="217" s="1"/>
  <c r="F40" i="217" s="1"/>
  <c r="E17" i="217"/>
  <c r="D17" i="217"/>
  <c r="D38" i="217" s="1"/>
  <c r="D40" i="217" s="1"/>
  <c r="C17" i="217"/>
  <c r="L17" i="218"/>
  <c r="L38" i="218" s="1"/>
  <c r="L40" i="218" s="1"/>
  <c r="K17" i="218"/>
  <c r="K38" i="218" s="1"/>
  <c r="K40" i="218" s="1"/>
  <c r="J17" i="218"/>
  <c r="J38" i="218" s="1"/>
  <c r="J40" i="218" s="1"/>
  <c r="I17" i="218"/>
  <c r="I38" i="218" s="1"/>
  <c r="H17" i="218"/>
  <c r="H38" i="218" s="1"/>
  <c r="H40" i="218" s="1"/>
  <c r="G17" i="218"/>
  <c r="G38" i="218" s="1"/>
  <c r="G40" i="218" s="1"/>
  <c r="F17" i="218"/>
  <c r="F38" i="218" s="1"/>
  <c r="F40" i="218" s="1"/>
  <c r="E17" i="218"/>
  <c r="E38" i="218" s="1"/>
  <c r="E40" i="218" s="1"/>
  <c r="D17" i="218"/>
  <c r="C17" i="218"/>
  <c r="C38" i="218" s="1"/>
  <c r="C40" i="218" s="1"/>
  <c r="L17" i="219"/>
  <c r="L38" i="219" s="1"/>
  <c r="L40" i="219" s="1"/>
  <c r="K17" i="219"/>
  <c r="K38" i="219" s="1"/>
  <c r="K40" i="219" s="1"/>
  <c r="J17" i="219"/>
  <c r="J38" i="219" s="1"/>
  <c r="J40" i="219" s="1"/>
  <c r="I17" i="219"/>
  <c r="I38" i="219" s="1"/>
  <c r="H17" i="219"/>
  <c r="H38" i="219" s="1"/>
  <c r="H40" i="219" s="1"/>
  <c r="G17" i="219"/>
  <c r="G38" i="219" s="1"/>
  <c r="G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L17" i="220"/>
  <c r="L38" i="220" s="1"/>
  <c r="L40" i="220" s="1"/>
  <c r="K17" i="220"/>
  <c r="J17" i="220"/>
  <c r="J38" i="220" s="1"/>
  <c r="J40" i="220" s="1"/>
  <c r="I17" i="220"/>
  <c r="I38" i="220" s="1"/>
  <c r="H17" i="220"/>
  <c r="H38" i="220" s="1"/>
  <c r="H40" i="220" s="1"/>
  <c r="G17" i="220"/>
  <c r="G38" i="220" s="1"/>
  <c r="G40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L17" i="221"/>
  <c r="K17" i="221"/>
  <c r="K38" i="221" s="1"/>
  <c r="K40" i="221" s="1"/>
  <c r="J17" i="221"/>
  <c r="J38" i="221" s="1"/>
  <c r="J40" i="221" s="1"/>
  <c r="I17" i="221"/>
  <c r="I38" i="221" s="1"/>
  <c r="H17" i="221"/>
  <c r="H38" i="221" s="1"/>
  <c r="H40" i="221" s="1"/>
  <c r="G17" i="221"/>
  <c r="G38" i="221" s="1"/>
  <c r="G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L17" i="222"/>
  <c r="L38" i="222" s="1"/>
  <c r="L40" i="222" s="1"/>
  <c r="K17" i="222"/>
  <c r="J17" i="222"/>
  <c r="J38" i="222" s="1"/>
  <c r="J40" i="222" s="1"/>
  <c r="I17" i="222"/>
  <c r="H17" i="222"/>
  <c r="H38" i="222" s="1"/>
  <c r="H40" i="222" s="1"/>
  <c r="G17" i="222"/>
  <c r="G38" i="222" s="1"/>
  <c r="G40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L17" i="223"/>
  <c r="L38" i="223" s="1"/>
  <c r="L40" i="223" s="1"/>
  <c r="K17" i="223"/>
  <c r="K38" i="223" s="1"/>
  <c r="K40" i="223" s="1"/>
  <c r="J17" i="223"/>
  <c r="I17" i="223"/>
  <c r="I38" i="223" s="1"/>
  <c r="H17" i="223"/>
  <c r="H38" i="223" s="1"/>
  <c r="H40" i="223" s="1"/>
  <c r="G17" i="223"/>
  <c r="G38" i="223" s="1"/>
  <c r="G40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L17" i="224"/>
  <c r="L38" i="224" s="1"/>
  <c r="L40" i="224" s="1"/>
  <c r="K17" i="224"/>
  <c r="K38" i="224" s="1"/>
  <c r="K40" i="224" s="1"/>
  <c r="J17" i="224"/>
  <c r="J38" i="224" s="1"/>
  <c r="J40" i="224" s="1"/>
  <c r="I17" i="224"/>
  <c r="I38" i="224" s="1"/>
  <c r="H17" i="224"/>
  <c r="H38" i="224" s="1"/>
  <c r="H40" i="224" s="1"/>
  <c r="G17" i="224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L17" i="225"/>
  <c r="L38" i="225" s="1"/>
  <c r="L40" i="225" s="1"/>
  <c r="K17" i="225"/>
  <c r="K38" i="225" s="1"/>
  <c r="K40" i="225" s="1"/>
  <c r="J17" i="225"/>
  <c r="J38" i="225" s="1"/>
  <c r="J40" i="225" s="1"/>
  <c r="I17" i="225"/>
  <c r="I38" i="225" s="1"/>
  <c r="H17" i="225"/>
  <c r="G17" i="225"/>
  <c r="G38" i="225" s="1"/>
  <c r="G40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L17" i="226"/>
  <c r="L38" i="226" s="1"/>
  <c r="L40" i="226" s="1"/>
  <c r="K17" i="226"/>
  <c r="K38" i="226" s="1"/>
  <c r="K40" i="226" s="1"/>
  <c r="J17" i="226"/>
  <c r="J38" i="226" s="1"/>
  <c r="J40" i="226" s="1"/>
  <c r="I17" i="226"/>
  <c r="I38" i="226" s="1"/>
  <c r="H17" i="226"/>
  <c r="H38" i="226" s="1"/>
  <c r="H40" i="226" s="1"/>
  <c r="G17" i="226"/>
  <c r="G38" i="226" s="1"/>
  <c r="G40" i="226" s="1"/>
  <c r="F17" i="226"/>
  <c r="F38" i="226" s="1"/>
  <c r="F40" i="226" s="1"/>
  <c r="E17" i="226"/>
  <c r="D17" i="226"/>
  <c r="D38" i="226" s="1"/>
  <c r="D40" i="226" s="1"/>
  <c r="C17" i="226"/>
  <c r="C38" i="226" s="1"/>
  <c r="C40" i="226" s="1"/>
  <c r="L17" i="227"/>
  <c r="L38" i="227" s="1"/>
  <c r="L40" i="227" s="1"/>
  <c r="K17" i="227"/>
  <c r="K38" i="227" s="1"/>
  <c r="K40" i="227" s="1"/>
  <c r="J17" i="227"/>
  <c r="J38" i="227" s="1"/>
  <c r="J40" i="227" s="1"/>
  <c r="I17" i="227"/>
  <c r="I38" i="227" s="1"/>
  <c r="H17" i="227"/>
  <c r="H38" i="227" s="1"/>
  <c r="H40" i="227" s="1"/>
  <c r="G17" i="227"/>
  <c r="G38" i="227" s="1"/>
  <c r="G40" i="227" s="1"/>
  <c r="F17" i="227"/>
  <c r="E17" i="227"/>
  <c r="E38" i="227" s="1"/>
  <c r="E40" i="227" s="1"/>
  <c r="D17" i="227"/>
  <c r="D38" i="227" s="1"/>
  <c r="D40" i="227" s="1"/>
  <c r="C17" i="227"/>
  <c r="C38" i="227" s="1"/>
  <c r="C40" i="227" s="1"/>
  <c r="L17" i="228"/>
  <c r="L38" i="228" s="1"/>
  <c r="L40" i="228" s="1"/>
  <c r="K17" i="228"/>
  <c r="K38" i="228" s="1"/>
  <c r="K40" i="228" s="1"/>
  <c r="J17" i="228"/>
  <c r="J38" i="228" s="1"/>
  <c r="J40" i="228" s="1"/>
  <c r="I17" i="228"/>
  <c r="I38" i="228" s="1"/>
  <c r="H17" i="228"/>
  <c r="H38" i="228" s="1"/>
  <c r="H40" i="228" s="1"/>
  <c r="G17" i="228"/>
  <c r="G38" i="228" s="1"/>
  <c r="G40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L17" i="229"/>
  <c r="L38" i="229" s="1"/>
  <c r="L40" i="229" s="1"/>
  <c r="K17" i="229"/>
  <c r="K38" i="229" s="1"/>
  <c r="K40" i="229" s="1"/>
  <c r="J17" i="229"/>
  <c r="J38" i="229" s="1"/>
  <c r="J40" i="229" s="1"/>
  <c r="I17" i="229"/>
  <c r="I38" i="229" s="1"/>
  <c r="H17" i="229"/>
  <c r="H38" i="229" s="1"/>
  <c r="H40" i="229" s="1"/>
  <c r="G17" i="229"/>
  <c r="G38" i="229" s="1"/>
  <c r="G40" i="229" s="1"/>
  <c r="F17" i="229"/>
  <c r="F38" i="229" s="1"/>
  <c r="F40" i="229" s="1"/>
  <c r="E17" i="229"/>
  <c r="E38" i="229" s="1"/>
  <c r="E40" i="229" s="1"/>
  <c r="D17" i="229"/>
  <c r="C17" i="229"/>
  <c r="C38" i="229" s="1"/>
  <c r="C40" i="229" s="1"/>
  <c r="L17" i="230"/>
  <c r="L38" i="230" s="1"/>
  <c r="L40" i="230" s="1"/>
  <c r="K17" i="230"/>
  <c r="K38" i="230" s="1"/>
  <c r="K40" i="230" s="1"/>
  <c r="J17" i="230"/>
  <c r="J38" i="230" s="1"/>
  <c r="J40" i="230" s="1"/>
  <c r="I17" i="230"/>
  <c r="I38" i="230" s="1"/>
  <c r="H17" i="230"/>
  <c r="H38" i="230" s="1"/>
  <c r="H40" i="230" s="1"/>
  <c r="G17" i="230"/>
  <c r="G38" i="230" s="1"/>
  <c r="G40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L17" i="231"/>
  <c r="L38" i="231" s="1"/>
  <c r="L40" i="231" s="1"/>
  <c r="K17" i="231"/>
  <c r="J17" i="231"/>
  <c r="J38" i="231" s="1"/>
  <c r="J40" i="231" s="1"/>
  <c r="I17" i="231"/>
  <c r="I38" i="231" s="1"/>
  <c r="H17" i="231"/>
  <c r="H38" i="231" s="1"/>
  <c r="H40" i="231" s="1"/>
  <c r="G17" i="231"/>
  <c r="G38" i="231" s="1"/>
  <c r="G40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L17" i="232"/>
  <c r="K17" i="232"/>
  <c r="K38" i="232" s="1"/>
  <c r="K40" i="232" s="1"/>
  <c r="J17" i="232"/>
  <c r="J38" i="232" s="1"/>
  <c r="J40" i="232" s="1"/>
  <c r="I17" i="232"/>
  <c r="I38" i="232" s="1"/>
  <c r="H17" i="232"/>
  <c r="H38" i="232" s="1"/>
  <c r="H40" i="232" s="1"/>
  <c r="G17" i="232"/>
  <c r="G38" i="232" s="1"/>
  <c r="G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L17" i="233"/>
  <c r="L38" i="233" s="1"/>
  <c r="L40" i="233" s="1"/>
  <c r="K17" i="233"/>
  <c r="K38" i="233" s="1"/>
  <c r="K40" i="233" s="1"/>
  <c r="J17" i="233"/>
  <c r="J38" i="233" s="1"/>
  <c r="J40" i="233" s="1"/>
  <c r="I17" i="233"/>
  <c r="H17" i="233"/>
  <c r="H38" i="233" s="1"/>
  <c r="H40" i="233" s="1"/>
  <c r="G17" i="233"/>
  <c r="G38" i="233" s="1"/>
  <c r="G40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C38" i="233" s="1"/>
  <c r="C40" i="233" s="1"/>
  <c r="L17" i="234"/>
  <c r="L38" i="234" s="1"/>
  <c r="L40" i="234" s="1"/>
  <c r="K17" i="234"/>
  <c r="K38" i="234" s="1"/>
  <c r="K40" i="234" s="1"/>
  <c r="J17" i="234"/>
  <c r="I17" i="234"/>
  <c r="I38" i="234" s="1"/>
  <c r="H17" i="234"/>
  <c r="H38" i="234" s="1"/>
  <c r="H40" i="234" s="1"/>
  <c r="G17" i="234"/>
  <c r="G38" i="234" s="1"/>
  <c r="G40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L17" i="235"/>
  <c r="L38" i="235" s="1"/>
  <c r="L40" i="235" s="1"/>
  <c r="K17" i="235"/>
  <c r="K38" i="235" s="1"/>
  <c r="K40" i="235" s="1"/>
  <c r="J17" i="235"/>
  <c r="J38" i="235" s="1"/>
  <c r="J40" i="235" s="1"/>
  <c r="I17" i="235"/>
  <c r="I38" i="235" s="1"/>
  <c r="H17" i="235"/>
  <c r="H38" i="235" s="1"/>
  <c r="H40" i="235" s="1"/>
  <c r="G17" i="235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L17" i="236"/>
  <c r="L38" i="236" s="1"/>
  <c r="L40" i="236" s="1"/>
  <c r="K17" i="236"/>
  <c r="K38" i="236" s="1"/>
  <c r="K40" i="236" s="1"/>
  <c r="J17" i="236"/>
  <c r="J38" i="236" s="1"/>
  <c r="J40" i="236" s="1"/>
  <c r="I17" i="236"/>
  <c r="I38" i="236" s="1"/>
  <c r="H17" i="236"/>
  <c r="G17" i="236"/>
  <c r="G38" i="236" s="1"/>
  <c r="G40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L17" i="237"/>
  <c r="L38" i="237" s="1"/>
  <c r="L40" i="237" s="1"/>
  <c r="K17" i="237"/>
  <c r="K38" i="237" s="1"/>
  <c r="K40" i="237" s="1"/>
  <c r="J17" i="237"/>
  <c r="J38" i="237" s="1"/>
  <c r="J40" i="237" s="1"/>
  <c r="I17" i="237"/>
  <c r="I38" i="237" s="1"/>
  <c r="H17" i="237"/>
  <c r="H38" i="237" s="1"/>
  <c r="H40" i="237" s="1"/>
  <c r="G17" i="237"/>
  <c r="G38" i="237" s="1"/>
  <c r="G40" i="237" s="1"/>
  <c r="F17" i="237"/>
  <c r="F38" i="237" s="1"/>
  <c r="F40" i="237" s="1"/>
  <c r="E17" i="237"/>
  <c r="D17" i="237"/>
  <c r="D38" i="237" s="1"/>
  <c r="D40" i="237" s="1"/>
  <c r="C17" i="237"/>
  <c r="C38" i="237" s="1"/>
  <c r="C40" i="237" s="1"/>
  <c r="L17" i="238"/>
  <c r="L38" i="238" s="1"/>
  <c r="L40" i="238" s="1"/>
  <c r="K17" i="238"/>
  <c r="K38" i="238" s="1"/>
  <c r="K40" i="238" s="1"/>
  <c r="J17" i="238"/>
  <c r="J38" i="238" s="1"/>
  <c r="J40" i="238" s="1"/>
  <c r="I17" i="238"/>
  <c r="I38" i="238" s="1"/>
  <c r="H17" i="238"/>
  <c r="H38" i="238" s="1"/>
  <c r="H40" i="238" s="1"/>
  <c r="G17" i="238"/>
  <c r="G38" i="238" s="1"/>
  <c r="G40" i="238" s="1"/>
  <c r="F17" i="238"/>
  <c r="E17" i="238"/>
  <c r="E38" i="238" s="1"/>
  <c r="E40" i="238" s="1"/>
  <c r="D17" i="238"/>
  <c r="D38" i="238" s="1"/>
  <c r="D40" i="238" s="1"/>
  <c r="C17" i="238"/>
  <c r="C38" i="238" s="1"/>
  <c r="C40" i="238" s="1"/>
  <c r="L17" i="239"/>
  <c r="L38" i="239" s="1"/>
  <c r="L40" i="239" s="1"/>
  <c r="K17" i="239"/>
  <c r="K38" i="239" s="1"/>
  <c r="K40" i="239" s="1"/>
  <c r="J17" i="239"/>
  <c r="J38" i="239" s="1"/>
  <c r="J40" i="239" s="1"/>
  <c r="I17" i="239"/>
  <c r="I38" i="239" s="1"/>
  <c r="H17" i="239"/>
  <c r="H38" i="239" s="1"/>
  <c r="H40" i="239" s="1"/>
  <c r="G17" i="239"/>
  <c r="G38" i="239" s="1"/>
  <c r="G40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L17" i="240"/>
  <c r="L38" i="240" s="1"/>
  <c r="L40" i="240" s="1"/>
  <c r="K17" i="240"/>
  <c r="K38" i="240" s="1"/>
  <c r="K40" i="240" s="1"/>
  <c r="J17" i="240"/>
  <c r="J38" i="240" s="1"/>
  <c r="J40" i="240" s="1"/>
  <c r="I17" i="240"/>
  <c r="I38" i="240" s="1"/>
  <c r="H17" i="240"/>
  <c r="H38" i="240" s="1"/>
  <c r="H40" i="240" s="1"/>
  <c r="G17" i="240"/>
  <c r="G38" i="240" s="1"/>
  <c r="G40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L17" i="241"/>
  <c r="L38" i="241" s="1"/>
  <c r="L40" i="241" s="1"/>
  <c r="K17" i="241"/>
  <c r="K38" i="241" s="1"/>
  <c r="K40" i="241" s="1"/>
  <c r="J17" i="241"/>
  <c r="J38" i="241" s="1"/>
  <c r="J40" i="241" s="1"/>
  <c r="I17" i="241"/>
  <c r="I38" i="241" s="1"/>
  <c r="H17" i="241"/>
  <c r="H38" i="241" s="1"/>
  <c r="H40" i="241" s="1"/>
  <c r="G17" i="241"/>
  <c r="G38" i="241" s="1"/>
  <c r="G40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L17" i="242"/>
  <c r="L38" i="242" s="1"/>
  <c r="L40" i="242" s="1"/>
  <c r="K17" i="242"/>
  <c r="J17" i="242"/>
  <c r="J38" i="242" s="1"/>
  <c r="J40" i="242" s="1"/>
  <c r="I17" i="242"/>
  <c r="I38" i="242" s="1"/>
  <c r="H17" i="242"/>
  <c r="H38" i="242" s="1"/>
  <c r="H40" i="242" s="1"/>
  <c r="G17" i="242"/>
  <c r="G38" i="242" s="1"/>
  <c r="G40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L17" i="243"/>
  <c r="L38" i="243" s="1"/>
  <c r="L40" i="243" s="1"/>
  <c r="K17" i="243"/>
  <c r="K38" i="243" s="1"/>
  <c r="K40" i="243" s="1"/>
  <c r="J17" i="243"/>
  <c r="J38" i="243" s="1"/>
  <c r="J40" i="243" s="1"/>
  <c r="I17" i="243"/>
  <c r="I38" i="243" s="1"/>
  <c r="H17" i="243"/>
  <c r="H38" i="243" s="1"/>
  <c r="H40" i="243" s="1"/>
  <c r="G17" i="243"/>
  <c r="G38" i="243" s="1"/>
  <c r="G40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L17" i="244"/>
  <c r="L38" i="244" s="1"/>
  <c r="L40" i="244" s="1"/>
  <c r="K17" i="244"/>
  <c r="K38" i="244" s="1"/>
  <c r="K40" i="244" s="1"/>
  <c r="J17" i="244"/>
  <c r="J38" i="244" s="1"/>
  <c r="J40" i="244" s="1"/>
  <c r="I17" i="244"/>
  <c r="H17" i="244"/>
  <c r="H38" i="244" s="1"/>
  <c r="H40" i="244" s="1"/>
  <c r="G17" i="244"/>
  <c r="G38" i="244" s="1"/>
  <c r="G40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L17" i="245"/>
  <c r="L38" i="245" s="1"/>
  <c r="L40" i="245" s="1"/>
  <c r="K17" i="245"/>
  <c r="K38" i="245" s="1"/>
  <c r="K40" i="245" s="1"/>
  <c r="J17" i="245"/>
  <c r="I17" i="245"/>
  <c r="I38" i="245" s="1"/>
  <c r="H17" i="245"/>
  <c r="H38" i="245" s="1"/>
  <c r="H40" i="245" s="1"/>
  <c r="G17" i="245"/>
  <c r="G38" i="245" s="1"/>
  <c r="G40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L17" i="246"/>
  <c r="L38" i="246" s="1"/>
  <c r="L40" i="246" s="1"/>
  <c r="K17" i="246"/>
  <c r="K38" i="246" s="1"/>
  <c r="K40" i="246" s="1"/>
  <c r="J17" i="246"/>
  <c r="J38" i="246" s="1"/>
  <c r="J40" i="246" s="1"/>
  <c r="I17" i="246"/>
  <c r="I38" i="246" s="1"/>
  <c r="H17" i="246"/>
  <c r="H38" i="246" s="1"/>
  <c r="H40" i="246" s="1"/>
  <c r="G17" i="246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L17" i="247"/>
  <c r="L38" i="247" s="1"/>
  <c r="L40" i="247" s="1"/>
  <c r="K17" i="247"/>
  <c r="K38" i="247" s="1"/>
  <c r="K40" i="247" s="1"/>
  <c r="J17" i="247"/>
  <c r="J38" i="247" s="1"/>
  <c r="J40" i="247" s="1"/>
  <c r="I17" i="247"/>
  <c r="I38" i="247" s="1"/>
  <c r="H17" i="247"/>
  <c r="G17" i="247"/>
  <c r="G38" i="247" s="1"/>
  <c r="G40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L17" i="248"/>
  <c r="L38" i="248" s="1"/>
  <c r="L40" i="248" s="1"/>
  <c r="K17" i="248"/>
  <c r="K38" i="248" s="1"/>
  <c r="K40" i="248" s="1"/>
  <c r="J17" i="248"/>
  <c r="J38" i="248" s="1"/>
  <c r="J40" i="248" s="1"/>
  <c r="I17" i="248"/>
  <c r="I38" i="248" s="1"/>
  <c r="H17" i="248"/>
  <c r="H38" i="248" s="1"/>
  <c r="H40" i="248" s="1"/>
  <c r="G17" i="248"/>
  <c r="G38" i="248" s="1"/>
  <c r="G40" i="248" s="1"/>
  <c r="F17" i="248"/>
  <c r="F38" i="248" s="1"/>
  <c r="F40" i="248" s="1"/>
  <c r="E17" i="248"/>
  <c r="D17" i="248"/>
  <c r="D38" i="248" s="1"/>
  <c r="D40" i="248" s="1"/>
  <c r="C17" i="248"/>
  <c r="C38" i="248" s="1"/>
  <c r="C40" i="248" s="1"/>
  <c r="L17" i="249"/>
  <c r="L38" i="249" s="1"/>
  <c r="L40" i="249" s="1"/>
  <c r="K17" i="249"/>
  <c r="K38" i="249" s="1"/>
  <c r="K40" i="249" s="1"/>
  <c r="J17" i="249"/>
  <c r="J38" i="249" s="1"/>
  <c r="J40" i="249" s="1"/>
  <c r="I17" i="249"/>
  <c r="I38" i="249" s="1"/>
  <c r="H17" i="249"/>
  <c r="H38" i="249" s="1"/>
  <c r="H40" i="249" s="1"/>
  <c r="G17" i="249"/>
  <c r="G38" i="249" s="1"/>
  <c r="G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L17" i="250"/>
  <c r="L38" i="250" s="1"/>
  <c r="L40" i="250" s="1"/>
  <c r="K17" i="250"/>
  <c r="K38" i="250" s="1"/>
  <c r="K40" i="250" s="1"/>
  <c r="J17" i="250"/>
  <c r="J38" i="250" s="1"/>
  <c r="J40" i="250" s="1"/>
  <c r="I17" i="250"/>
  <c r="I38" i="250" s="1"/>
  <c r="H17" i="250"/>
  <c r="H38" i="250" s="1"/>
  <c r="H40" i="250" s="1"/>
  <c r="G17" i="250"/>
  <c r="G38" i="250" s="1"/>
  <c r="G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L17" i="251"/>
  <c r="L38" i="251" s="1"/>
  <c r="L40" i="251" s="1"/>
  <c r="K17" i="251"/>
  <c r="K38" i="251" s="1"/>
  <c r="K40" i="251" s="1"/>
  <c r="J17" i="251"/>
  <c r="J38" i="251" s="1"/>
  <c r="J40" i="251" s="1"/>
  <c r="I17" i="251"/>
  <c r="I38" i="251" s="1"/>
  <c r="H17" i="251"/>
  <c r="H38" i="251" s="1"/>
  <c r="H40" i="251" s="1"/>
  <c r="G17" i="251"/>
  <c r="G38" i="251" s="1"/>
  <c r="G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L17" i="252"/>
  <c r="L38" i="252" s="1"/>
  <c r="L40" i="252" s="1"/>
  <c r="K17" i="252"/>
  <c r="K38" i="252" s="1"/>
  <c r="K40" i="252" s="1"/>
  <c r="J17" i="252"/>
  <c r="J38" i="252" s="1"/>
  <c r="J40" i="252" s="1"/>
  <c r="I17" i="252"/>
  <c r="I38" i="252" s="1"/>
  <c r="H17" i="252"/>
  <c r="H38" i="252" s="1"/>
  <c r="H40" i="252" s="1"/>
  <c r="G17" i="252"/>
  <c r="G38" i="252" s="1"/>
  <c r="G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L17" i="253"/>
  <c r="L38" i="253" s="1"/>
  <c r="L40" i="253" s="1"/>
  <c r="K17" i="253"/>
  <c r="J17" i="253"/>
  <c r="J38" i="253" s="1"/>
  <c r="J40" i="253" s="1"/>
  <c r="I17" i="253"/>
  <c r="I38" i="253" s="1"/>
  <c r="H17" i="253"/>
  <c r="H38" i="253" s="1"/>
  <c r="H40" i="253" s="1"/>
  <c r="G17" i="253"/>
  <c r="G38" i="253" s="1"/>
  <c r="G40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L17" i="254"/>
  <c r="L38" i="254" s="1"/>
  <c r="L40" i="254" s="1"/>
  <c r="K17" i="254"/>
  <c r="K38" i="254" s="1"/>
  <c r="K40" i="254" s="1"/>
  <c r="J17" i="254"/>
  <c r="J38" i="254" s="1"/>
  <c r="J40" i="254" s="1"/>
  <c r="I17" i="254"/>
  <c r="I38" i="254" s="1"/>
  <c r="H17" i="254"/>
  <c r="H38" i="254" s="1"/>
  <c r="H40" i="254" s="1"/>
  <c r="G17" i="254"/>
  <c r="G38" i="254" s="1"/>
  <c r="G40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L17" i="255"/>
  <c r="L38" i="255" s="1"/>
  <c r="L40" i="255" s="1"/>
  <c r="K17" i="255"/>
  <c r="K38" i="255" s="1"/>
  <c r="K40" i="255" s="1"/>
  <c r="J17" i="255"/>
  <c r="J38" i="255" s="1"/>
  <c r="J40" i="255" s="1"/>
  <c r="I17" i="255"/>
  <c r="H17" i="255"/>
  <c r="H38" i="255" s="1"/>
  <c r="H40" i="255" s="1"/>
  <c r="G17" i="255"/>
  <c r="G38" i="255" s="1"/>
  <c r="G40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L17" i="256"/>
  <c r="L38" i="256" s="1"/>
  <c r="L40" i="256" s="1"/>
  <c r="K17" i="256"/>
  <c r="K38" i="256" s="1"/>
  <c r="K40" i="256" s="1"/>
  <c r="J17" i="256"/>
  <c r="J38" i="256" s="1"/>
  <c r="J40" i="256" s="1"/>
  <c r="I17" i="256"/>
  <c r="I38" i="256" s="1"/>
  <c r="H17" i="256"/>
  <c r="H38" i="256" s="1"/>
  <c r="H40" i="256" s="1"/>
  <c r="G17" i="256"/>
  <c r="G38" i="256" s="1"/>
  <c r="G40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L17" i="257"/>
  <c r="L38" i="257" s="1"/>
  <c r="L40" i="257" s="1"/>
  <c r="K17" i="257"/>
  <c r="K38" i="257" s="1"/>
  <c r="K40" i="257" s="1"/>
  <c r="J17" i="257"/>
  <c r="J38" i="257" s="1"/>
  <c r="J40" i="257" s="1"/>
  <c r="I17" i="257"/>
  <c r="I38" i="257" s="1"/>
  <c r="H17" i="257"/>
  <c r="H38" i="257" s="1"/>
  <c r="H40" i="257" s="1"/>
  <c r="G17" i="257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L17" i="258"/>
  <c r="L38" i="258" s="1"/>
  <c r="L40" i="258" s="1"/>
  <c r="K17" i="258"/>
  <c r="K38" i="258" s="1"/>
  <c r="K40" i="258" s="1"/>
  <c r="J17" i="258"/>
  <c r="J38" i="258" s="1"/>
  <c r="J40" i="258" s="1"/>
  <c r="I17" i="258"/>
  <c r="I38" i="258" s="1"/>
  <c r="H17" i="258"/>
  <c r="H38" i="258" s="1"/>
  <c r="H40" i="258" s="1"/>
  <c r="G17" i="258"/>
  <c r="G38" i="258" s="1"/>
  <c r="G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D17" i="1"/>
  <c r="D38" i="1" s="1"/>
  <c r="D40" i="1" s="1"/>
  <c r="C17" i="1"/>
  <c r="C38" i="1" s="1"/>
  <c r="C40" i="1" s="1"/>
  <c r="E38" i="1" l="1"/>
  <c r="E40" i="1" s="1"/>
  <c r="G38" i="257"/>
  <c r="G40" i="257" s="1"/>
  <c r="I38" i="255"/>
  <c r="K38" i="253"/>
  <c r="K40" i="253" s="1"/>
  <c r="C38" i="250"/>
  <c r="C40" i="250" s="1"/>
  <c r="E38" i="248"/>
  <c r="E40" i="248" s="1"/>
  <c r="G38" i="246"/>
  <c r="G40" i="246" s="1"/>
  <c r="I38" i="244"/>
  <c r="K38" i="242"/>
  <c r="K40" i="242" s="1"/>
  <c r="C38" i="239"/>
  <c r="C40" i="239" s="1"/>
  <c r="E38" i="237"/>
  <c r="E40" i="237" s="1"/>
  <c r="G38" i="235"/>
  <c r="G40" i="235" s="1"/>
  <c r="I38" i="233"/>
  <c r="K38" i="231"/>
  <c r="K40" i="231" s="1"/>
  <c r="C38" i="228"/>
  <c r="C40" i="228" s="1"/>
  <c r="E38" i="226"/>
  <c r="E40" i="226" s="1"/>
  <c r="G38" i="224"/>
  <c r="G40" i="224" s="1"/>
  <c r="I38" i="222"/>
  <c r="K38" i="220"/>
  <c r="K40" i="220" s="1"/>
  <c r="K38" i="222"/>
  <c r="K40" i="222" s="1"/>
  <c r="C38" i="219"/>
  <c r="C40" i="219" s="1"/>
  <c r="E38" i="217"/>
  <c r="E40" i="217" s="1"/>
  <c r="G38" i="215"/>
  <c r="G40" i="215" s="1"/>
  <c r="I38" i="213"/>
  <c r="K38" i="211"/>
  <c r="K40" i="211" s="1"/>
  <c r="C38" i="208"/>
  <c r="C40" i="208" s="1"/>
  <c r="E38" i="206"/>
  <c r="E40" i="206" s="1"/>
  <c r="I38" i="202"/>
  <c r="E38" i="195"/>
  <c r="E40" i="195" s="1"/>
  <c r="C38" i="186"/>
  <c r="C40" i="186" s="1"/>
  <c r="E38" i="184"/>
  <c r="E40" i="184" s="1"/>
  <c r="G38" i="182"/>
  <c r="G40" i="182" s="1"/>
  <c r="K38" i="178"/>
  <c r="K40" i="178" s="1"/>
  <c r="C38" i="175"/>
  <c r="C40" i="175" s="1"/>
  <c r="E38" i="173"/>
  <c r="E40" i="173" s="1"/>
  <c r="G38" i="171"/>
  <c r="G40" i="171" s="1"/>
  <c r="I38" i="169"/>
  <c r="K38" i="167"/>
  <c r="K40" i="167" s="1"/>
  <c r="C38" i="164"/>
  <c r="C40" i="164" s="1"/>
  <c r="E38" i="162"/>
  <c r="E40" i="162" s="1"/>
  <c r="G38" i="160"/>
  <c r="G40" i="160" s="1"/>
  <c r="I38" i="158"/>
  <c r="K38" i="156"/>
  <c r="K40" i="156" s="1"/>
  <c r="C38" i="153"/>
  <c r="C40" i="153" s="1"/>
  <c r="E38" i="151"/>
  <c r="E40" i="151" s="1"/>
  <c r="G38" i="149"/>
  <c r="G40" i="149" s="1"/>
  <c r="I38" i="147"/>
  <c r="K38" i="145"/>
  <c r="K40" i="145" s="1"/>
  <c r="C38" i="142"/>
  <c r="C40" i="142" s="1"/>
  <c r="E38" i="140"/>
  <c r="E40" i="140" s="1"/>
  <c r="G38" i="138"/>
  <c r="G40" i="138" s="1"/>
  <c r="I38" i="136"/>
  <c r="K38" i="134"/>
  <c r="K40" i="134" s="1"/>
  <c r="C38" i="131"/>
  <c r="C40" i="131" s="1"/>
  <c r="E38" i="129"/>
  <c r="E40" i="129" s="1"/>
  <c r="G38" i="127"/>
  <c r="G40" i="127" s="1"/>
  <c r="I38" i="125"/>
  <c r="K38" i="123"/>
  <c r="K40" i="123" s="1"/>
  <c r="C38" i="120"/>
  <c r="C40" i="120" s="1"/>
  <c r="E38" i="118"/>
  <c r="E40" i="118" s="1"/>
  <c r="G38" i="116"/>
  <c r="G40" i="116" s="1"/>
  <c r="I38" i="114"/>
  <c r="K38" i="112"/>
  <c r="K40" i="112" s="1"/>
  <c r="C38" i="109"/>
  <c r="C40" i="109" s="1"/>
  <c r="E38" i="107"/>
  <c r="E40" i="107" s="1"/>
  <c r="G38" i="105"/>
  <c r="G40" i="105" s="1"/>
  <c r="I38" i="103"/>
  <c r="K38" i="101"/>
  <c r="K40" i="101" s="1"/>
  <c r="C38" i="98"/>
  <c r="C40" i="98" s="1"/>
  <c r="E38" i="96"/>
  <c r="E40" i="96" s="1"/>
  <c r="G38" i="94"/>
  <c r="G40" i="94" s="1"/>
  <c r="I38" i="92"/>
  <c r="K38" i="90"/>
  <c r="K40" i="90" s="1"/>
  <c r="C38" i="87"/>
  <c r="C40" i="87" s="1"/>
  <c r="E38" i="85"/>
  <c r="E40" i="85" s="1"/>
  <c r="G38" i="83"/>
  <c r="G40" i="83" s="1"/>
  <c r="I38" i="81"/>
  <c r="K38" i="79"/>
  <c r="K40" i="79" s="1"/>
  <c r="C38" i="76"/>
  <c r="C40" i="76" s="1"/>
  <c r="E38" i="74"/>
  <c r="E40" i="74" s="1"/>
  <c r="G38" i="72"/>
  <c r="G40" i="72" s="1"/>
  <c r="H38" i="247"/>
  <c r="H40" i="247" s="1"/>
  <c r="J38" i="245"/>
  <c r="J40" i="245" s="1"/>
  <c r="F38" i="238"/>
  <c r="F40" i="238" s="1"/>
  <c r="H38" i="236"/>
  <c r="H40" i="236" s="1"/>
  <c r="J38" i="234"/>
  <c r="J40" i="234" s="1"/>
  <c r="L38" i="232"/>
  <c r="L40" i="232" s="1"/>
  <c r="D38" i="229"/>
  <c r="D40" i="229" s="1"/>
  <c r="F38" i="227"/>
  <c r="F40" i="227" s="1"/>
  <c r="H38" i="225"/>
  <c r="H40" i="225" s="1"/>
  <c r="J38" i="223"/>
  <c r="J40" i="223" s="1"/>
  <c r="L38" i="221"/>
  <c r="L40" i="221" s="1"/>
  <c r="D38" i="218"/>
  <c r="D40" i="218" s="1"/>
  <c r="F38" i="216"/>
  <c r="F40" i="216" s="1"/>
  <c r="H38" i="214"/>
  <c r="H40" i="214" s="1"/>
  <c r="J38" i="212"/>
  <c r="J40" i="212" s="1"/>
  <c r="L38" i="210"/>
  <c r="L40" i="210" s="1"/>
  <c r="D38" i="207"/>
  <c r="D40" i="207" s="1"/>
  <c r="F38" i="205"/>
  <c r="F40" i="205" s="1"/>
  <c r="H38" i="203"/>
  <c r="H40" i="203" s="1"/>
  <c r="J38" i="201"/>
  <c r="J40" i="201" s="1"/>
  <c r="L38" i="199"/>
  <c r="L40" i="199" s="1"/>
  <c r="D38" i="196"/>
  <c r="D40" i="196" s="1"/>
  <c r="F38" i="194"/>
  <c r="F40" i="194" s="1"/>
  <c r="H38" i="192"/>
  <c r="H40" i="192" s="1"/>
  <c r="J38" i="190"/>
  <c r="J40" i="190" s="1"/>
  <c r="L38" i="188"/>
  <c r="L40" i="188" s="1"/>
  <c r="D38" i="185"/>
  <c r="D40" i="185" s="1"/>
  <c r="F38" i="183"/>
  <c r="F40" i="183" s="1"/>
  <c r="H38" i="181"/>
  <c r="H40" i="181" s="1"/>
  <c r="J38" i="179"/>
  <c r="J40" i="179" s="1"/>
  <c r="L38" i="177"/>
  <c r="L40" i="177" s="1"/>
  <c r="D38" i="174"/>
  <c r="D40" i="174" s="1"/>
  <c r="F38" i="172"/>
  <c r="F40" i="172" s="1"/>
  <c r="H38" i="170"/>
  <c r="H40" i="170" s="1"/>
  <c r="J38" i="168"/>
  <c r="J40" i="168" s="1"/>
  <c r="L38" i="166"/>
  <c r="L40" i="166" s="1"/>
  <c r="D38" i="163"/>
  <c r="D40" i="163" s="1"/>
  <c r="F38" i="161"/>
  <c r="F40" i="161" s="1"/>
  <c r="H38" i="159"/>
  <c r="H40" i="159" s="1"/>
  <c r="J38" i="157"/>
  <c r="J40" i="157" s="1"/>
  <c r="L38" i="155"/>
  <c r="L40" i="155" s="1"/>
  <c r="D38" i="152"/>
  <c r="D40" i="152" s="1"/>
  <c r="F38" i="150"/>
  <c r="F40" i="150" s="1"/>
  <c r="H38" i="148"/>
  <c r="H40" i="148" s="1"/>
  <c r="J38" i="146"/>
  <c r="J40" i="146" s="1"/>
  <c r="L38" i="144"/>
  <c r="L40" i="144" s="1"/>
  <c r="D38" i="141"/>
  <c r="D40" i="141" s="1"/>
  <c r="F38" i="139"/>
  <c r="F40" i="139" s="1"/>
  <c r="H38" i="137"/>
  <c r="H40" i="137" s="1"/>
  <c r="J38" i="135"/>
  <c r="J40" i="135" s="1"/>
  <c r="L38" i="133"/>
  <c r="L40" i="133" s="1"/>
  <c r="D38" i="130"/>
  <c r="D40" i="130" s="1"/>
  <c r="F38" i="128"/>
  <c r="F40" i="128" s="1"/>
  <c r="H38" i="126"/>
  <c r="H40" i="126" s="1"/>
  <c r="J38" i="124"/>
  <c r="J40" i="124" s="1"/>
  <c r="L38" i="122"/>
  <c r="L40" i="122" s="1"/>
  <c r="D38" i="119"/>
  <c r="D40" i="119" s="1"/>
  <c r="F38" i="117"/>
  <c r="F40" i="117" s="1"/>
  <c r="H38" i="115"/>
  <c r="H40" i="115" s="1"/>
  <c r="J38" i="113"/>
  <c r="J40" i="113" s="1"/>
  <c r="L38" i="111"/>
  <c r="L40" i="111" s="1"/>
  <c r="D38" i="108"/>
  <c r="D40" i="108" s="1"/>
  <c r="F38" i="106"/>
  <c r="F40" i="106" s="1"/>
  <c r="C38" i="217"/>
  <c r="C40" i="217" s="1"/>
  <c r="E38" i="215"/>
  <c r="E40" i="215" s="1"/>
  <c r="G38" i="213"/>
  <c r="G40" i="213" s="1"/>
  <c r="I38" i="211"/>
  <c r="K38" i="209"/>
  <c r="K40" i="209" s="1"/>
  <c r="C38" i="206"/>
  <c r="C40" i="206" s="1"/>
  <c r="E38" i="204"/>
  <c r="E40" i="204" s="1"/>
  <c r="G38" i="202"/>
  <c r="G40" i="202" s="1"/>
  <c r="I38" i="200"/>
  <c r="K38" i="198"/>
  <c r="K40" i="198" s="1"/>
  <c r="C38" i="195"/>
  <c r="C40" i="195" s="1"/>
  <c r="E38" i="193"/>
  <c r="E40" i="193" s="1"/>
  <c r="G38" i="191"/>
  <c r="G40" i="191" s="1"/>
  <c r="I38" i="189"/>
  <c r="K38" i="187"/>
  <c r="K40" i="187" s="1"/>
  <c r="C38" i="184"/>
  <c r="C40" i="184" s="1"/>
  <c r="E38" i="182"/>
  <c r="E40" i="182" s="1"/>
  <c r="G38" i="180"/>
  <c r="G40" i="180" s="1"/>
  <c r="I38" i="178"/>
  <c r="K38" i="176"/>
  <c r="K40" i="176" s="1"/>
  <c r="C38" i="173"/>
  <c r="C40" i="173" s="1"/>
  <c r="E38" i="171"/>
  <c r="E40" i="171" s="1"/>
  <c r="G38" i="169"/>
  <c r="G40" i="169" s="1"/>
  <c r="I38" i="167"/>
  <c r="K38" i="165"/>
  <c r="K40" i="165" s="1"/>
  <c r="C38" i="162"/>
  <c r="C40" i="162" s="1"/>
  <c r="E38" i="160"/>
  <c r="E40" i="160" s="1"/>
  <c r="G38" i="158"/>
  <c r="G40" i="158" s="1"/>
  <c r="I38" i="156"/>
  <c r="K38" i="154"/>
  <c r="K40" i="154" s="1"/>
  <c r="C38" i="151"/>
  <c r="C40" i="151" s="1"/>
  <c r="E38" i="149"/>
  <c r="E40" i="149" s="1"/>
  <c r="G38" i="147"/>
  <c r="G40" i="147" s="1"/>
  <c r="I38" i="145"/>
  <c r="K38" i="143"/>
  <c r="K40" i="143" s="1"/>
  <c r="C38" i="140"/>
  <c r="C40" i="140" s="1"/>
  <c r="E38" i="138"/>
  <c r="E40" i="138" s="1"/>
  <c r="G38" i="136"/>
  <c r="G40" i="136" s="1"/>
  <c r="I38" i="134"/>
  <c r="K38" i="132"/>
  <c r="K40" i="132" s="1"/>
  <c r="C38" i="129"/>
  <c r="C40" i="129" s="1"/>
  <c r="E38" i="127"/>
  <c r="E40" i="127" s="1"/>
  <c r="G38" i="125"/>
  <c r="G40" i="125" s="1"/>
  <c r="I38" i="123"/>
  <c r="K38" i="121"/>
  <c r="K40" i="121" s="1"/>
  <c r="C38" i="118"/>
  <c r="C40" i="118" s="1"/>
  <c r="E38" i="116"/>
  <c r="E40" i="116" s="1"/>
  <c r="G38" i="114"/>
  <c r="G40" i="114" s="1"/>
  <c r="I38" i="112"/>
  <c r="K38" i="110"/>
  <c r="K40" i="110" s="1"/>
  <c r="C38" i="107"/>
  <c r="C40" i="107" s="1"/>
  <c r="E38" i="105"/>
  <c r="E40" i="105" s="1"/>
  <c r="G38" i="103"/>
  <c r="G40" i="103" s="1"/>
  <c r="I38" i="101"/>
  <c r="K38" i="99"/>
  <c r="K40" i="99" s="1"/>
  <c r="C38" i="96"/>
  <c r="C40" i="96" s="1"/>
  <c r="E38" i="94"/>
  <c r="E40" i="94" s="1"/>
  <c r="G38" i="92"/>
  <c r="G40" i="92" s="1"/>
  <c r="I38" i="90"/>
  <c r="K38" i="88"/>
  <c r="K40" i="88" s="1"/>
  <c r="C38" i="85"/>
  <c r="C40" i="85" s="1"/>
  <c r="E38" i="83"/>
  <c r="E40" i="83" s="1"/>
  <c r="G38" i="81"/>
  <c r="G40" i="81" s="1"/>
  <c r="I38" i="79"/>
  <c r="K38" i="77"/>
  <c r="K40" i="77" s="1"/>
  <c r="C38" i="74"/>
  <c r="C40" i="74" s="1"/>
  <c r="E38" i="72"/>
  <c r="E40" i="72" s="1"/>
  <c r="G38" i="70"/>
  <c r="G40" i="70" s="1"/>
  <c r="I38" i="68"/>
  <c r="K38" i="66"/>
  <c r="K40" i="66" s="1"/>
  <c r="C38" i="63"/>
  <c r="C40" i="63" s="1"/>
  <c r="E38" i="61"/>
  <c r="E40" i="61" s="1"/>
  <c r="G38" i="59"/>
  <c r="G40" i="59" s="1"/>
  <c r="I38" i="57"/>
  <c r="K38" i="55"/>
  <c r="K40" i="55" s="1"/>
  <c r="C38" i="52"/>
  <c r="C40" i="52" s="1"/>
  <c r="E38" i="50"/>
  <c r="E40" i="50" s="1"/>
  <c r="G38" i="48"/>
  <c r="G40" i="48" s="1"/>
  <c r="I38" i="46"/>
  <c r="K38" i="44"/>
  <c r="K40" i="44" s="1"/>
  <c r="C38" i="41"/>
  <c r="C40" i="41" s="1"/>
  <c r="E38" i="39"/>
  <c r="E40" i="39" s="1"/>
  <c r="G38" i="37"/>
  <c r="G40" i="37" s="1"/>
  <c r="I38" i="35"/>
  <c r="K38" i="33"/>
  <c r="K40" i="33" s="1"/>
  <c r="L38" i="45"/>
  <c r="L40" i="45" s="1"/>
  <c r="D38" i="42"/>
  <c r="D40" i="42" s="1"/>
  <c r="F38" i="40"/>
  <c r="F40" i="40" s="1"/>
  <c r="H38" i="38"/>
  <c r="H40" i="38" s="1"/>
  <c r="J38" i="36"/>
  <c r="J40" i="36" s="1"/>
  <c r="C38" i="30"/>
  <c r="C40" i="30" s="1"/>
  <c r="E38" i="28"/>
  <c r="E40" i="28" s="1"/>
  <c r="G38" i="26"/>
  <c r="G40" i="26" s="1"/>
  <c r="I38" i="24"/>
  <c r="K38" i="22"/>
  <c r="K40" i="22" s="1"/>
  <c r="C38" i="19"/>
  <c r="C40" i="19" s="1"/>
  <c r="E38" i="17"/>
  <c r="E40" i="17" s="1"/>
  <c r="G38" i="15"/>
  <c r="G40" i="15" s="1"/>
  <c r="I38" i="13"/>
  <c r="K38" i="11"/>
  <c r="K40" i="11" s="1"/>
  <c r="C38" i="8"/>
  <c r="C40" i="8" s="1"/>
  <c r="E38" i="6"/>
  <c r="E40" i="6" s="1"/>
  <c r="G38" i="4"/>
  <c r="G40" i="4" s="1"/>
  <c r="I38" i="2"/>
</calcChain>
</file>

<file path=xl/sharedStrings.xml><?xml version="1.0" encoding="utf-8"?>
<sst xmlns="http://schemas.openxmlformats.org/spreadsheetml/2006/main" count="24252" uniqueCount="310">
  <si>
    <t>Eastern Cape: Buffalo City (BUF) - Table A7 Budgeted Cash Flows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</si>
  <si>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</si>
  <si>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</si>
  <si>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</si>
  <si>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</si>
  <si>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</si>
  <si>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</si>
  <si>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</si>
  <si>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</si>
  <si>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</si>
  <si>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</si>
  <si>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</si>
  <si>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</si>
  <si>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</si>
  <si>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</si>
  <si>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</si>
  <si>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</si>
  <si>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</si>
  <si>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</si>
  <si>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</si>
  <si>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</si>
  <si>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</si>
  <si>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</si>
  <si>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</si>
  <si>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</si>
  <si>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</si>
  <si>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</si>
  <si>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</si>
  <si>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</si>
  <si>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</si>
  <si>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</si>
  <si>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</si>
  <si>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</si>
  <si>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</si>
  <si>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</si>
  <si>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</si>
  <si>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</si>
  <si>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</si>
  <si>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</si>
  <si>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</si>
  <si>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</si>
  <si>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</si>
  <si>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</si>
  <si>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</si>
  <si>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</si>
  <si>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</si>
  <si>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</si>
  <si>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</si>
  <si>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</si>
  <si>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</si>
  <si>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Water management                                   ) for 4th Quarter ended 30 June 2025 (Figures Finalised as at 2025/10/28)</t>
  </si>
  <si>
    <t>Eastern Cape: Dr Beyers Naude (EC101) - Table A7 Budgeted Cash Flows ( Water management                                   ) for 4th Quarter ended 30 June 2025 (Figures Finalised as at 2025/10/28)</t>
  </si>
  <si>
    <t>Eastern Cape: Blue Crane Route (EC102) - Table A7 Budgeted Cash Flows ( Water management                                   ) for 4th Quarter ended 30 June 2025 (Figures Finalised as at 2025/10/28)</t>
  </si>
  <si>
    <t>Eastern Cape: Makana (EC104) - Table A7 Budgeted Cash Flows ( Water management                                   ) for 4th Quarter ended 30 June 2025 (Figures Finalised as at 2025/10/28)</t>
  </si>
  <si>
    <t>Eastern Cape: Ndlambe (EC105) - Table A7 Budgeted Cash Flows ( Water management                                   ) for 4th Quarter ended 30 June 2025 (Figures Finalised as at 2025/10/28)</t>
  </si>
  <si>
    <t>Eastern Cape: Sundays River Valley (EC106) - Table A7 Budgeted Cash Flows ( Water management                                   ) for 4th Quarter ended 30 June 2025 (Figures Finalised as at 2025/10/28)</t>
  </si>
  <si>
    <t>Eastern Cape: Kouga (EC108) - Table A7 Budgeted Cash Flows ( Water management                                   ) for 4th Quarter ended 30 June 2025 (Figures Finalised as at 2025/10/28)</t>
  </si>
  <si>
    <t>Eastern Cape: Kou-Kamma (EC109) - Table A7 Budgeted Cash Flows ( Water management                                   ) for 4th Quarter ended 30 June 2025 (Figures Finalised as at 2025/10/28)</t>
  </si>
  <si>
    <t>Eastern Cape: Sarah Baartman (DC10) - Table A7 Budgeted Cash Flows ( Water management                                   ) for 4th Quarter ended 30 June 2025 (Figures Finalised as at 2025/10/28)</t>
  </si>
  <si>
    <t>Eastern Cape: Mbhashe (EC121) - Table A7 Budgeted Cash Flows ( Water management                                   ) for 4th Quarter ended 30 June 2025 (Figures Finalised as at 2025/10/28)</t>
  </si>
  <si>
    <t>Eastern Cape: Mnquma (EC122) - Table A7 Budgeted Cash Flows ( Water management                                   ) for 4th Quarter ended 30 June 2025 (Figures Finalised as at 2025/10/28)</t>
  </si>
  <si>
    <t>Eastern Cape: Great Kei (EC123) - Table A7 Budgeted Cash Flows ( Water management                                   ) for 4th Quarter ended 30 June 2025 (Figures Finalised as at 2025/10/28)</t>
  </si>
  <si>
    <t>Eastern Cape: Amahlathi (EC124) - Table A7 Budgeted Cash Flows ( Water management                                   ) for 4th Quarter ended 30 June 2025 (Figures Finalised as at 2025/10/28)</t>
  </si>
  <si>
    <t>Eastern Cape: Ngqushwa (EC126) - Table A7 Budgeted Cash Flows ( Water management                                   ) for 4th Quarter ended 30 June 2025 (Figures Finalised as at 2025/10/28)</t>
  </si>
  <si>
    <t>Eastern Cape: Raymond Mhlaba (EC129) - Table A7 Budgeted Cash Flows ( Water management                                   ) for 4th Quarter ended 30 June 2025 (Figures Finalised as at 2025/10/28)</t>
  </si>
  <si>
    <t>Eastern Cape: Amathole (DC12) - Table A7 Budgeted Cash Flows ( Water management                                   ) for 4th Quarter ended 30 June 2025 (Figures Finalised as at 2025/10/28)</t>
  </si>
  <si>
    <t>Eastern Cape: Inxuba Yethemba (EC131) - Table A7 Budgeted Cash Flows ( Water management                                   ) for 4th Quarter ended 30 June 2025 (Figures Finalised as at 2025/10/28)</t>
  </si>
  <si>
    <t>Eastern Cape: Intsika Yethu (EC135) - Table A7 Budgeted Cash Flows ( Water management                                   ) for 4th Quarter ended 30 June 2025 (Figures Finalised as at 2025/10/28)</t>
  </si>
  <si>
    <t>Eastern Cape: Emalahleni (EC) (EC136) - Table A7 Budgeted Cash Flows ( Water management                                   ) for 4th Quarter ended 30 June 2025 (Figures Finalised as at 2025/10/28)</t>
  </si>
  <si>
    <t>Eastern Cape: Dr. A.B. Xuma (EC137) - Table A7 Budgeted Cash Flows ( Water management                                   ) for 4th Quarter ended 30 June 2025 (Figures Finalised as at 2025/10/28)</t>
  </si>
  <si>
    <t>Eastern Cape: Sakhisizwe (EC138) - Table A7 Budgeted Cash Flows ( Water management                                   ) for 4th Quarter ended 30 June 2025 (Figures Finalised as at 2025/10/28)</t>
  </si>
  <si>
    <t>Eastern Cape: Enoch Mgijima (EC139) - Table A7 Budgeted Cash Flows ( Water management                                   ) for 4th Quarter ended 30 June 2025 (Figures Finalised as at 2025/10/28)</t>
  </si>
  <si>
    <t>Eastern Cape: Chris Hani (DC13) - Table A7 Budgeted Cash Flows ( Water management                                   ) for 4th Quarter ended 30 June 2025 (Figures Finalised as at 2025/10/28)</t>
  </si>
  <si>
    <t>Eastern Cape: Elundini (EC141) - Table A7 Budgeted Cash Flows ( Water management                                   ) for 4th Quarter ended 30 June 2025 (Figures Finalised as at 2025/10/28)</t>
  </si>
  <si>
    <t>Eastern Cape: Senqu (EC142) - Table A7 Budgeted Cash Flows ( Water management                                   ) for 4th Quarter ended 30 June 2025 (Figures Finalised as at 2025/10/28)</t>
  </si>
  <si>
    <t>Eastern Cape: Walter Sisulu (EC145) - Table A7 Budgeted Cash Flows ( Water management                                   ) for 4th Quarter ended 30 June 2025 (Figures Finalised as at 2025/10/28)</t>
  </si>
  <si>
    <t>Eastern Cape: Joe Gqabi (DC14) - Table A7 Budgeted Cash Flows ( Water management                                   ) for 4th Quarter ended 30 June 2025 (Figures Finalised as at 2025/10/28)</t>
  </si>
  <si>
    <t>Eastern Cape: Ngquza Hills (EC153) - Table A7 Budgeted Cash Flows ( Water management                                   ) for 4th Quarter ended 30 June 2025 (Figures Finalised as at 2025/10/28)</t>
  </si>
  <si>
    <t>Eastern Cape: Port St Johns (EC154) - Table A7 Budgeted Cash Flows ( Water management                                   ) for 4th Quarter ended 30 June 2025 (Figures Finalised as at 2025/10/28)</t>
  </si>
  <si>
    <t>Eastern Cape: Nyandeni (EC155) - Table A7 Budgeted Cash Flows ( Water management                                   ) for 4th Quarter ended 30 June 2025 (Figures Finalised as at 2025/10/28)</t>
  </si>
  <si>
    <t>Eastern Cape: Mhlontlo (EC156) - Table A7 Budgeted Cash Flows ( Water management                                   ) for 4th Quarter ended 30 June 2025 (Figures Finalised as at 2025/10/28)</t>
  </si>
  <si>
    <t>Eastern Cape: King Sabata Dalindyebo (EC157) - Table A7 Budgeted Cash Flows ( Water management                                   ) for 4th Quarter ended 30 June 2025 (Figures Finalised as at 2025/10/28)</t>
  </si>
  <si>
    <t>Eastern Cape: O R Tambo (DC15) - Table A7 Budgeted Cash Flows ( Water management                                   ) for 4th Quarter ended 30 June 2025 (Figures Finalised as at 2025/10/28)</t>
  </si>
  <si>
    <t>Eastern Cape: Matatiele (EC441) - Table A7 Budgeted Cash Flows ( Water management                                   ) for 4th Quarter ended 30 June 2025 (Figures Finalised as at 2025/10/28)</t>
  </si>
  <si>
    <t>Eastern Cape: Umzimvubu (EC442) - Table A7 Budgeted Cash Flows ( Water management                                   ) for 4th Quarter ended 30 June 2025 (Figures Finalised as at 2025/10/28)</t>
  </si>
  <si>
    <t>Eastern Cape: Winnie Madikizela-Mandela (EC443) - Table A7 Budgeted Cash Flows ( Water management                                   ) for 4th Quarter ended 30 June 2025 (Figures Finalised as at 2025/10/28)</t>
  </si>
  <si>
    <t>Eastern Cape: Ntabankulu (EC444) - Table A7 Budgeted Cash Flows ( Water management                                   ) for 4th Quarter ended 30 June 2025 (Figures Finalised as at 2025/10/28)</t>
  </si>
  <si>
    <t>Eastern Cape: Alfred Nzo (DC44) - Table A7 Budgeted Cash Flows ( Water management                                   ) for 4th Quarter ended 30 June 2025 (Figures Finalised as at 2025/10/28)</t>
  </si>
  <si>
    <t>Free State: Mangaung (MAN) - Table A7 Budgeted Cash Flows ( Water management                                   ) for 4th Quarter ended 30 June 2025 (Figures Finalised as at 2025/10/28)</t>
  </si>
  <si>
    <t>Free State: Letsemeng (FS161) - Table A7 Budgeted Cash Flows ( Water management                                   ) for 4th Quarter ended 30 June 2025 (Figures Finalised as at 2025/10/28)</t>
  </si>
  <si>
    <t>Free State: Kopanong (FS162) - Table A7 Budgeted Cash Flows ( Water management                                   ) for 4th Quarter ended 30 June 2025 (Figures Finalised as at 2025/10/28)</t>
  </si>
  <si>
    <t>Free State: Mohokare (FS163) - Table A7 Budgeted Cash Flows ( Water management                                   ) for 4th Quarter ended 30 June 2025 (Figures Finalised as at 2025/10/28)</t>
  </si>
  <si>
    <t>Free State: Xhariep (DC16) - Table A7 Budgeted Cash Flows ( Water management                                   ) for 4th Quarter ended 30 June 2025 (Figures Finalised as at 2025/10/28)</t>
  </si>
  <si>
    <t>Free State: Masilonyana (FS181) - Table A7 Budgeted Cash Flows ( Water management                                   ) for 4th Quarter ended 30 June 2025 (Figures Finalised as at 2025/10/28)</t>
  </si>
  <si>
    <t>Free State: Tokologo (FS182) - Table A7 Budgeted Cash Flows ( Water management                                   ) for 4th Quarter ended 30 June 2025 (Figures Finalised as at 2025/10/28)</t>
  </si>
  <si>
    <t>Free State: Tswelopele (FS183) - Table A7 Budgeted Cash Flows ( Water management                                   ) for 4th Quarter ended 30 June 2025 (Figures Finalised as at 2025/10/28)</t>
  </si>
  <si>
    <t>Free State: Matjhabeng (FS184) - Table A7 Budgeted Cash Flows ( Water management                                   ) for 4th Quarter ended 30 June 2025 (Figures Finalised as at 2025/10/28)</t>
  </si>
  <si>
    <t>Free State: Nala (FS185) - Table A7 Budgeted Cash Flows ( Water management                                   ) for 4th Quarter ended 30 June 2025 (Figures Finalised as at 2025/10/28)</t>
  </si>
  <si>
    <t>Free State: Lejweleputswa (DC18) - Table A7 Budgeted Cash Flows ( Water management                                   ) for 4th Quarter ended 30 June 2025 (Figures Finalised as at 2025/10/28)</t>
  </si>
  <si>
    <t>Free State: Setsoto (FS191) - Table A7 Budgeted Cash Flows ( Water management                                   ) for 4th Quarter ended 30 June 2025 (Figures Finalised as at 2025/10/28)</t>
  </si>
  <si>
    <t>Free State: Dihlabeng (FS192) - Table A7 Budgeted Cash Flows ( Water management                                   ) for 4th Quarter ended 30 June 2025 (Figures Finalised as at 2025/10/28)</t>
  </si>
  <si>
    <t>Free State: Nketoana (FS193) - Table A7 Budgeted Cash Flows ( Water management                                   ) for 4th Quarter ended 30 June 2025 (Figures Finalised as at 2025/10/28)</t>
  </si>
  <si>
    <t>Free State: Maluti-a-Phofung (FS194) - Table A7 Budgeted Cash Flows ( Water management                                   ) for 4th Quarter ended 30 June 2025 (Figures Finalised as at 2025/10/28)</t>
  </si>
  <si>
    <t>Free State: Phumelela (FS195) - Table A7 Budgeted Cash Flows ( Water management                                   ) for 4th Quarter ended 30 June 2025 (Figures Finalised as at 2025/10/28)</t>
  </si>
  <si>
    <t>Free State: Mantsopa (FS196) - Table A7 Budgeted Cash Flows ( Water management                                   ) for 4th Quarter ended 30 June 2025 (Figures Finalised as at 2025/10/28)</t>
  </si>
  <si>
    <t>Free State: Thabo Mofutsanyana (DC19) - Table A7 Budgeted Cash Flows ( Water management                                   ) for 4th Quarter ended 30 June 2025 (Figures Finalised as at 2025/10/28)</t>
  </si>
  <si>
    <t>Free State: Moqhaka (FS201) - Table A7 Budgeted Cash Flows ( Water management                                   ) for 4th Quarter ended 30 June 2025 (Figures Finalised as at 2025/10/28)</t>
  </si>
  <si>
    <t>Free State: Ngwathe (FS203) - Table A7 Budgeted Cash Flows ( Water management                                   ) for 4th Quarter ended 30 June 2025 (Figures Finalised as at 2025/10/28)</t>
  </si>
  <si>
    <t>Free State: Metsimaholo (FS204) - Table A7 Budgeted Cash Flows ( Water management                                   ) for 4th Quarter ended 30 June 2025 (Figures Finalised as at 2025/10/28)</t>
  </si>
  <si>
    <t>Free State: Mafube (FS205) - Table A7 Budgeted Cash Flows ( Water management                                   ) for 4th Quarter ended 30 June 2025 (Figures Finalised as at 2025/10/28)</t>
  </si>
  <si>
    <t>Free State: Fezile Dabi (DC20) - Table A7 Budgeted Cash Flows ( Water management                                   ) for 4th Quarter ended 30 June 2025 (Figures Finalised as at 2025/10/28)</t>
  </si>
  <si>
    <t>Gauteng: City of Ekurhuleni (EKU) - Table A7 Budgeted Cash Flows ( Water management                                   ) for 4th Quarter ended 30 June 2025 (Figures Finalised as at 2025/10/28)</t>
  </si>
  <si>
    <t>Gauteng: City of Johannesburg (JHB) - Table A7 Budgeted Cash Flows ( Water management                                   ) for 4th Quarter ended 30 June 2025 (Figures Finalised as at 2025/10/28)</t>
  </si>
  <si>
    <t>Gauteng: City of Tshwane (TSH) - Table A7 Budgeted Cash Flows ( Water management                                   ) for 4th Quarter ended 30 June 2025 (Figures Finalised as at 2025/10/28)</t>
  </si>
  <si>
    <t>Gauteng: Emfuleni (GT421) - Table A7 Budgeted Cash Flows ( Water management                                   ) for 4th Quarter ended 30 June 2025 (Figures Finalised as at 2025/10/28)</t>
  </si>
  <si>
    <t>Gauteng: Midvaal (GT422) - Table A7 Budgeted Cash Flows ( Water management                                   ) for 4th Quarter ended 30 June 2025 (Figures Finalised as at 2025/10/28)</t>
  </si>
  <si>
    <t>Gauteng: Lesedi (GT423) - Table A7 Budgeted Cash Flows ( Water management                                   ) for 4th Quarter ended 30 June 2025 (Figures Finalised as at 2025/10/28)</t>
  </si>
  <si>
    <t>Gauteng: Sedibeng (DC42) - Table A7 Budgeted Cash Flows ( Water management                                   ) for 4th Quarter ended 30 June 2025 (Figures Finalised as at 2025/10/28)</t>
  </si>
  <si>
    <t>Gauteng: Mogale City (GT481) - Table A7 Budgeted Cash Flows ( Water management                                   ) for 4th Quarter ended 30 June 2025 (Figures Finalised as at 2025/10/28)</t>
  </si>
  <si>
    <t>Gauteng: Merafong City (GT484) - Table A7 Budgeted Cash Flows ( Water management                                   ) for 4th Quarter ended 30 June 2025 (Figures Finalised as at 2025/10/28)</t>
  </si>
  <si>
    <t>Gauteng: Rand West City (GT485) - Table A7 Budgeted Cash Flows ( Water management                                   ) for 4th Quarter ended 30 June 2025 (Figures Finalised as at 2025/10/28)</t>
  </si>
  <si>
    <t>Gauteng: West Rand (DC48) - Table A7 Budgeted Cash Flows ( Water management                                   ) for 4th Quarter ended 30 June 2025 (Figures Finalised as at 2025/10/28)</t>
  </si>
  <si>
    <t>Kwazulu-Natal: eThekwini (ETH) - Table A7 Budgeted Cash Flows ( Water management                                   ) for 4th Quarter ended 30 June 2025 (Figures Finalised as at 2025/10/28)</t>
  </si>
  <si>
    <t>Kwazulu-Natal: Umdoni (KZN212) - Table A7 Budgeted Cash Flows ( Water management                                   ) for 4th Quarter ended 30 June 2025 (Figures Finalised as at 2025/10/28)</t>
  </si>
  <si>
    <t>Kwazulu-Natal: Umzumbe (KZN213) - Table A7 Budgeted Cash Flows ( Water management                                   ) for 4th Quarter ended 30 June 2025 (Figures Finalised as at 2025/10/28)</t>
  </si>
  <si>
    <t>Kwazulu-Natal: uMuziwabantu (KZN214) - Table A7 Budgeted Cash Flows ( Water management                                   ) for 4th Quarter ended 30 June 2025 (Figures Finalised as at 2025/10/28)</t>
  </si>
  <si>
    <t>Kwazulu-Natal: Ray Nkonyeni (KZN216) - Table A7 Budgeted Cash Flows ( Water management                                   ) for 4th Quarter ended 30 June 2025 (Figures Finalised as at 2025/10/28)</t>
  </si>
  <si>
    <t>Kwazulu-Natal: Ugu (DC21) - Table A7 Budgeted Cash Flows ( Water management                                   ) for 4th Quarter ended 30 June 2025 (Figures Finalised as at 2025/10/28)</t>
  </si>
  <si>
    <t>Kwazulu-Natal: uMshwathi (KZN221) - Table A7 Budgeted Cash Flows ( Water management                                   ) for 4th Quarter ended 30 June 2025 (Figures Finalised as at 2025/10/28)</t>
  </si>
  <si>
    <t>Kwazulu-Natal: uMngeni (KZN222) - Table A7 Budgeted Cash Flows ( Water management                                   ) for 4th Quarter ended 30 June 2025 (Figures Finalised as at 2025/10/28)</t>
  </si>
  <si>
    <t>Kwazulu-Natal: Mpofana (KZN223) - Table A7 Budgeted Cash Flows ( Water management                                   ) for 4th Quarter ended 30 June 2025 (Figures Finalised as at 2025/10/28)</t>
  </si>
  <si>
    <t>Kwazulu-Natal: Impendle (KZN224) - Table A7 Budgeted Cash Flows ( Water management                                   ) for 4th Quarter ended 30 June 2025 (Figures Finalised as at 2025/10/28)</t>
  </si>
  <si>
    <t>Kwazulu-Natal: Msunduzi (KZN225) - Table A7 Budgeted Cash Flows ( Water management                                   ) for 4th Quarter ended 30 June 2025 (Figures Finalised as at 2025/10/28)</t>
  </si>
  <si>
    <t>Kwazulu-Natal: Mkhambathini (KZN226) - Table A7 Budgeted Cash Flows ( Water management                                   ) for 4th Quarter ended 30 June 2025 (Figures Finalised as at 2025/10/28)</t>
  </si>
  <si>
    <t>Kwazulu-Natal: Richmond (KZN227) - Table A7 Budgeted Cash Flows ( Water management                                   ) for 4th Quarter ended 30 June 2025 (Figures Finalised as at 2025/10/28)</t>
  </si>
  <si>
    <t>Kwazulu-Natal: uMgungundlovu (DC22) - Table A7 Budgeted Cash Flows ( Water management                                   ) for 4th Quarter ended 30 June 2025 (Figures Finalised as at 2025/10/28)</t>
  </si>
  <si>
    <t>Kwazulu-Natal: Okhahlamba (KZN235) - Table A7 Budgeted Cash Flows ( Water management                                   ) for 4th Quarter ended 30 June 2025 (Figures Finalised as at 2025/10/28)</t>
  </si>
  <si>
    <t>Kwazulu-Natal: Inkosi Langalibalele (KZN237) - Table A7 Budgeted Cash Flows ( Water management                                   ) for 4th Quarter ended 30 June 2025 (Figures Finalised as at 2025/10/28)</t>
  </si>
  <si>
    <t>Kwazulu-Natal: Alfred Duma (KZN238) - Table A7 Budgeted Cash Flows ( Water management                                   ) for 4th Quarter ended 30 June 2025 (Figures Finalised as at 2025/10/28)</t>
  </si>
  <si>
    <t>Kwazulu-Natal: Uthukela (DC23) - Table A7 Budgeted Cash Flows ( Water management                                   ) for 4th Quarter ended 30 June 2025 (Figures Finalised as at 2025/10/28)</t>
  </si>
  <si>
    <t>Kwazulu-Natal: Endumeni (KZN241) - Table A7 Budgeted Cash Flows ( Water management                                   ) for 4th Quarter ended 30 June 2025 (Figures Finalised as at 2025/10/28)</t>
  </si>
  <si>
    <t>Kwazulu-Natal: Nquthu (KZN242) - Table A7 Budgeted Cash Flows ( Water management                                   ) for 4th Quarter ended 30 June 2025 (Figures Finalised as at 2025/10/28)</t>
  </si>
  <si>
    <t>Kwazulu-Natal: Msinga (KZN244) - Table A7 Budgeted Cash Flows ( Water management                                   ) for 4th Quarter ended 30 June 2025 (Figures Finalised as at 2025/10/28)</t>
  </si>
  <si>
    <t>Kwazulu-Natal: Umvoti (KZN245) - Table A7 Budgeted Cash Flows ( Water management                                   ) for 4th Quarter ended 30 June 2025 (Figures Finalised as at 2025/10/28)</t>
  </si>
  <si>
    <t>Kwazulu-Natal: Umzinyathi (DC24) - Table A7 Budgeted Cash Flows ( Water management                                   ) for 4th Quarter ended 30 June 2025 (Figures Finalised as at 2025/10/28)</t>
  </si>
  <si>
    <t>Kwazulu-Natal: Newcastle (KZN252) - Table A7 Budgeted Cash Flows ( Water management                                   ) for 4th Quarter ended 30 June 2025 (Figures Finalised as at 2025/10/28)</t>
  </si>
  <si>
    <t>Kwazulu-Natal: Emadlangeni (KZN253) - Table A7 Budgeted Cash Flows ( Water management                                   ) for 4th Quarter ended 30 June 2025 (Figures Finalised as at 2025/10/28)</t>
  </si>
  <si>
    <t>Kwazulu-Natal: Dannhauser (KZN254) - Table A7 Budgeted Cash Flows ( Water management                                   ) for 4th Quarter ended 30 June 2025 (Figures Finalised as at 2025/10/28)</t>
  </si>
  <si>
    <t>Kwazulu-Natal: Amajuba (DC25) - Table A7 Budgeted Cash Flows ( Water management                                   ) for 4th Quarter ended 30 June 2025 (Figures Finalised as at 2025/10/28)</t>
  </si>
  <si>
    <t>Kwazulu-Natal: eDumbe (KZN261) - Table A7 Budgeted Cash Flows ( Water management                                   ) for 4th Quarter ended 30 June 2025 (Figures Finalised as at 2025/10/28)</t>
  </si>
  <si>
    <t>Kwazulu-Natal: uPhongolo (KZN262) - Table A7 Budgeted Cash Flows ( Water management                                   ) for 4th Quarter ended 30 June 2025 (Figures Finalised as at 2025/10/28)</t>
  </si>
  <si>
    <t>Kwazulu-Natal: Abaqulusi (KZN263) - Table A7 Budgeted Cash Flows ( Water management                                   ) for 4th Quarter ended 30 June 2025 (Figures Finalised as at 2025/10/28)</t>
  </si>
  <si>
    <t>Kwazulu-Natal: Nongoma (KZN265) - Table A7 Budgeted Cash Flows ( Water management                                   ) for 4th Quarter ended 30 June 2025 (Figures Finalised as at 2025/10/28)</t>
  </si>
  <si>
    <t>Kwazulu-Natal: Ulundi (KZN266) - Table A7 Budgeted Cash Flows ( Water management                                   ) for 4th Quarter ended 30 June 2025 (Figures Finalised as at 2025/10/28)</t>
  </si>
  <si>
    <t>Kwazulu-Natal: Zululand (DC26) - Table A7 Budgeted Cash Flows ( Water management                                   ) for 4th Quarter ended 30 June 2025 (Figures Finalised as at 2025/10/28)</t>
  </si>
  <si>
    <t>Kwazulu-Natal: Umhlabuyalingana (KZN271) - Table A7 Budgeted Cash Flows ( Water management                                   ) for 4th Quarter ended 30 June 2025 (Figures Finalised as at 2025/10/28)</t>
  </si>
  <si>
    <t>Kwazulu-Natal: Jozini (KZN272) - Table A7 Budgeted Cash Flows ( Water management                                   ) for 4th Quarter ended 30 June 2025 (Figures Finalised as at 2025/10/28)</t>
  </si>
  <si>
    <t>Kwazulu-Natal: Mtubatuba (KZN275) - Table A7 Budgeted Cash Flows ( Water management                                   ) for 4th Quarter ended 30 June 2025 (Figures Finalised as at 2025/10/28)</t>
  </si>
  <si>
    <t>Kwazulu-Natal: Hlabisa Big Five (KZN276) - Table A7 Budgeted Cash Flows ( Water management                                   ) for 4th Quarter ended 30 June 2025 (Figures Finalised as at 2025/10/28)</t>
  </si>
  <si>
    <t>Kwazulu-Natal: Umkhanyakude (DC27) - Table A7 Budgeted Cash Flows ( Water management                                   ) for 4th Quarter ended 30 June 2025 (Figures Finalised as at 2025/10/28)</t>
  </si>
  <si>
    <t>Kwazulu-Natal: Mfolozi (KZN281) - Table A7 Budgeted Cash Flows ( Water management                                   ) for 4th Quarter ended 30 June 2025 (Figures Finalised as at 2025/10/28)</t>
  </si>
  <si>
    <t>Kwazulu-Natal: uMhlathuze (KZN282) - Table A7 Budgeted Cash Flows ( Water management                                   ) for 4th Quarter ended 30 June 2025 (Figures Finalised as at 2025/10/28)</t>
  </si>
  <si>
    <t>Kwazulu-Natal: uMlalazi (KZN284) - Table A7 Budgeted Cash Flows ( Water management                                   ) for 4th Quarter ended 30 June 2025 (Figures Finalised as at 2025/10/28)</t>
  </si>
  <si>
    <t>Kwazulu-Natal: Mthonjaneni (KZN285) - Table A7 Budgeted Cash Flows ( Water management                                   ) for 4th Quarter ended 30 June 2025 (Figures Finalised as at 2025/10/28)</t>
  </si>
  <si>
    <t>Kwazulu-Natal: Nkandla (KZN286) - Table A7 Budgeted Cash Flows ( Water management                                   ) for 4th Quarter ended 30 June 2025 (Figures Finalised as at 2025/10/28)</t>
  </si>
  <si>
    <t>Kwazulu-Natal: King Cetshwayo (DC28) - Table A7 Budgeted Cash Flows ( Water management                                   ) for 4th Quarter ended 30 June 2025 (Figures Finalised as at 2025/10/28)</t>
  </si>
  <si>
    <t>Kwazulu-Natal: Mandeni (KZN291) - Table A7 Budgeted Cash Flows ( Water management                                   ) for 4th Quarter ended 30 June 2025 (Figures Finalised as at 2025/10/28)</t>
  </si>
  <si>
    <t>Kwazulu-Natal: KwaDukuza (KZN292) - Table A7 Budgeted Cash Flows ( Water management                                   ) for 4th Quarter ended 30 June 2025 (Figures Finalised as at 2025/10/28)</t>
  </si>
  <si>
    <t>Kwazulu-Natal: Ndwedwe (KZN293) - Table A7 Budgeted Cash Flows ( Water management                                   ) for 4th Quarter ended 30 June 2025 (Figures Finalised as at 2025/10/28)</t>
  </si>
  <si>
    <t>Kwazulu-Natal: Maphumulo (KZN294) - Table A7 Budgeted Cash Flows ( Water management                                   ) for 4th Quarter ended 30 June 2025 (Figures Finalised as at 2025/10/28)</t>
  </si>
  <si>
    <t>Kwazulu-Natal: iLembe (DC29) - Table A7 Budgeted Cash Flows ( Water management                                   ) for 4th Quarter ended 30 June 2025 (Figures Finalised as at 2025/10/28)</t>
  </si>
  <si>
    <t>Kwazulu-Natal: Greater Kokstad (KZN433) - Table A7 Budgeted Cash Flows ( Water management                                   ) for 4th Quarter ended 30 June 2025 (Figures Finalised as at 2025/10/28)</t>
  </si>
  <si>
    <t>Kwazulu-Natal: Johannes Phumani Phungula (KZN434) - Table A7 Budgeted Cash Flows ( Water management                                   ) for 4th Quarter ended 30 June 2025 (Figures Finalised as at 2025/10/28)</t>
  </si>
  <si>
    <t>Kwazulu-Natal: Umzimkhulu (KZN435) - Table A7 Budgeted Cash Flows ( Water management                                   ) for 4th Quarter ended 30 June 2025 (Figures Finalised as at 2025/10/28)</t>
  </si>
  <si>
    <t>Kwazulu-Natal: Dr Nkosazana Dlamini Zuma (KZN436) - Table A7 Budgeted Cash Flows ( Water management                                   ) for 4th Quarter ended 30 June 2025 (Figures Finalised as at 2025/10/28)</t>
  </si>
  <si>
    <t>Kwazulu-Natal: Harry Gwala (DC43) - Table A7 Budgeted Cash Flows ( Water management                                   ) for 4th Quarter ended 30 June 2025 (Figures Finalised as at 2025/10/28)</t>
  </si>
  <si>
    <t>Limpopo: Greater Giyani (LIM331) - Table A7 Budgeted Cash Flows ( Water management                                   ) for 4th Quarter ended 30 June 2025 (Figures Finalised as at 2025/10/28)</t>
  </si>
  <si>
    <t>Limpopo: Greater Letaba (LIM332) - Table A7 Budgeted Cash Flows ( Water management                                   ) for 4th Quarter ended 30 June 2025 (Figures Finalised as at 2025/10/28)</t>
  </si>
  <si>
    <t>Limpopo: Greater Tzaneen (LIM333) - Table A7 Budgeted Cash Flows ( Water management                                   ) for 4th Quarter ended 30 June 2025 (Figures Finalised as at 2025/10/28)</t>
  </si>
  <si>
    <t>Limpopo: Ba-Phalaborwa (LIM334) - Table A7 Budgeted Cash Flows ( Water management                                   ) for 4th Quarter ended 30 June 2025 (Figures Finalised as at 2025/10/28)</t>
  </si>
  <si>
    <t>Limpopo: Maruleng (LIM335) - Table A7 Budgeted Cash Flows ( Water management                                   ) for 4th Quarter ended 30 June 2025 (Figures Finalised as at 2025/10/28)</t>
  </si>
  <si>
    <t>Limpopo: Mopani (DC33) - Table A7 Budgeted Cash Flows ( Water management                                   ) for 4th Quarter ended 30 June 2025 (Figures Finalised as at 2025/10/28)</t>
  </si>
  <si>
    <t>Limpopo: Musina (LIM341) - Table A7 Budgeted Cash Flows ( Water management                                   ) for 4th Quarter ended 30 June 2025 (Figures Finalised as at 2025/10/28)</t>
  </si>
  <si>
    <t>Limpopo: Thulamela (LIM343) - Table A7 Budgeted Cash Flows ( Water management                                   ) for 4th Quarter ended 30 June 2025 (Figures Finalised as at 2025/10/28)</t>
  </si>
  <si>
    <t>Limpopo: Makhado (LIM344) - Table A7 Budgeted Cash Flows ( Water management                                   ) for 4th Quarter ended 30 June 2025 (Figures Finalised as at 2025/10/28)</t>
  </si>
  <si>
    <t>Limpopo: Collins Chabane (LIM345) - Table A7 Budgeted Cash Flows ( Water management                                   ) for 4th Quarter ended 30 June 2025 (Figures Finalised as at 2025/10/28)</t>
  </si>
  <si>
    <t>Limpopo: Vhembe (DC34) - Table A7 Budgeted Cash Flows ( Water management                                   ) for 4th Quarter ended 30 June 2025 (Figures Finalised as at 2025/10/28)</t>
  </si>
  <si>
    <t>Limpopo: Blouberg (LIM351) - Table A7 Budgeted Cash Flows ( Water management                                   ) for 4th Quarter ended 30 June 2025 (Figures Finalised as at 2025/10/28)</t>
  </si>
  <si>
    <t>Limpopo: Molemole (LIM353) - Table A7 Budgeted Cash Flows ( Water management                                   ) for 4th Quarter ended 30 June 2025 (Figures Finalised as at 2025/10/28)</t>
  </si>
  <si>
    <t>Limpopo: Polokwane (LIM354) - Table A7 Budgeted Cash Flows ( Water management                                   ) for 4th Quarter ended 30 June 2025 (Figures Finalised as at 2025/10/28)</t>
  </si>
  <si>
    <t>Limpopo: Lepelle-Nkumpi (LIM355) - Table A7 Budgeted Cash Flows ( Water management                                   ) for 4th Quarter ended 30 June 2025 (Figures Finalised as at 2025/10/28)</t>
  </si>
  <si>
    <t>Limpopo: Capricorn (DC35) - Table A7 Budgeted Cash Flows ( Water management                                   ) for 4th Quarter ended 30 June 2025 (Figures Finalised as at 2025/10/28)</t>
  </si>
  <si>
    <t>Limpopo: Thabazimbi (LIM361) - Table A7 Budgeted Cash Flows ( Water management                                   ) for 4th Quarter ended 30 June 2025 (Figures Finalised as at 2025/10/28)</t>
  </si>
  <si>
    <t>Limpopo: Lephalale (LIM362) - Table A7 Budgeted Cash Flows ( Water management                                   ) for 4th Quarter ended 30 June 2025 (Figures Finalised as at 2025/10/28)</t>
  </si>
  <si>
    <t>Limpopo: Bela Bela (LIM366) - Table A7 Budgeted Cash Flows ( Water management                                   ) for 4th Quarter ended 30 June 2025 (Figures Finalised as at 2025/10/28)</t>
  </si>
  <si>
    <t>Limpopo: Mogalakwena (LIM367) - Table A7 Budgeted Cash Flows ( Water management                                   ) for 4th Quarter ended 30 June 2025 (Figures Finalised as at 2025/10/28)</t>
  </si>
  <si>
    <t>Limpopo: Modimolle-Mookgopong (LIM368) - Table A7 Budgeted Cash Flows ( Water management                                   ) for 4th Quarter ended 30 June 2025 (Figures Finalised as at 2025/10/28)</t>
  </si>
  <si>
    <t>Limpopo: Waterberg (DC36) - Table A7 Budgeted Cash Flows ( Water management                                   ) for 4th Quarter ended 30 June 2025 (Figures Finalised as at 2025/10/28)</t>
  </si>
  <si>
    <t>Limpopo: Ephraim Mogale (LIM471) - Table A7 Budgeted Cash Flows ( Water management                                   ) for 4th Quarter ended 30 June 2025 (Figures Finalised as at 2025/10/28)</t>
  </si>
  <si>
    <t>Limpopo: Elias Motsoaledi (LIM472) - Table A7 Budgeted Cash Flows ( Water management                                   ) for 4th Quarter ended 30 June 2025 (Figures Finalised as at 2025/10/28)</t>
  </si>
  <si>
    <t>Limpopo: Makhuduthamaga (LIM473) - Table A7 Budgeted Cash Flows ( Water management                                   ) for 4th Quarter ended 30 June 2025 (Figures Finalised as at 2025/10/28)</t>
  </si>
  <si>
    <t>Limpopo: Tubatse Fetakgomo (LIM476) - Table A7 Budgeted Cash Flows ( Water management                                   ) for 4th Quarter ended 30 June 2025 (Figures Finalised as at 2025/10/28)</t>
  </si>
  <si>
    <t>Limpopo: Sekhukhune (DC47) - Table A7 Budgeted Cash Flows ( Water management                                   ) for 4th Quarter ended 30 June 2025 (Figures Finalised as at 2025/10/28)</t>
  </si>
  <si>
    <t>Mpumalanga: Albert Luthuli (MP301) - Table A7 Budgeted Cash Flows ( Water management                                   ) for 4th Quarter ended 30 June 2025 (Figures Finalised as at 2025/10/28)</t>
  </si>
  <si>
    <t>Mpumalanga: Msukaligwa (MP302) - Table A7 Budgeted Cash Flows ( Water management                                   ) for 4th Quarter ended 30 June 2025 (Figures Finalised as at 2025/10/28)</t>
  </si>
  <si>
    <t>Mpumalanga: Mkhondo (MP303) - Table A7 Budgeted Cash Flows ( Water management                                   ) for 4th Quarter ended 30 June 2025 (Figures Finalised as at 2025/10/28)</t>
  </si>
  <si>
    <t>Mpumalanga: Pixley Ka Seme (MP) (MP304) - Table A7 Budgeted Cash Flows ( Water management                                   ) for 4th Quarter ended 30 June 2025 (Figures Finalised as at 2025/10/28)</t>
  </si>
  <si>
    <t>Mpumalanga: Lekwa (MP305) - Table A7 Budgeted Cash Flows ( Water management                                   ) for 4th Quarter ended 30 June 2025 (Figures Finalised as at 2025/10/28)</t>
  </si>
  <si>
    <t>Mpumalanga: Dipaleseng (MP306) - Table A7 Budgeted Cash Flows ( Water management                                   ) for 4th Quarter ended 30 June 2025 (Figures Finalised as at 2025/10/28)</t>
  </si>
  <si>
    <t>Mpumalanga: Govan Mbeki (MP307) - Table A7 Budgeted Cash Flows ( Water management                                   ) for 4th Quarter ended 30 June 2025 (Figures Finalised as at 2025/10/28)</t>
  </si>
  <si>
    <t>Mpumalanga: Gert Sibande (DC30) - Table A7 Budgeted Cash Flows ( Water management                                   ) for 4th Quarter ended 30 June 2025 (Figures Finalised as at 2025/10/28)</t>
  </si>
  <si>
    <t>Mpumalanga: Victor Khanye (MP311) - Table A7 Budgeted Cash Flows ( Water management                                   ) for 4th Quarter ended 30 June 2025 (Figures Finalised as at 2025/10/28)</t>
  </si>
  <si>
    <t>Mpumalanga: Emalahleni (MP) (MP312) - Table A7 Budgeted Cash Flows ( Water management                                   ) for 4th Quarter ended 30 June 2025 (Figures Finalised as at 2025/10/28)</t>
  </si>
  <si>
    <t>Mpumalanga: Steve Tshwete (MP313) - Table A7 Budgeted Cash Flows ( Water management                                   ) for 4th Quarter ended 30 June 2025 (Figures Finalised as at 2025/10/28)</t>
  </si>
  <si>
    <t>Mpumalanga: Emakhazeni (MP314) - Table A7 Budgeted Cash Flows ( Water management                                   ) for 4th Quarter ended 30 June 2025 (Figures Finalised as at 2025/10/28)</t>
  </si>
  <si>
    <t>Mpumalanga: Thembisile Hani (MP315) - Table A7 Budgeted Cash Flows ( Water management                                   ) for 4th Quarter ended 30 June 2025 (Figures Finalised as at 2025/10/28)</t>
  </si>
  <si>
    <t>Mpumalanga: Dr J.S. Moroka (MP316) - Table A7 Budgeted Cash Flows ( Water management                                   ) for 4th Quarter ended 30 June 2025 (Figures Finalised as at 2025/10/28)</t>
  </si>
  <si>
    <t>Mpumalanga: Nkangala (DC31) - Table A7 Budgeted Cash Flows ( Water management                                   ) for 4th Quarter ended 30 June 2025 (Figures Finalised as at 2025/10/28)</t>
  </si>
  <si>
    <t>Mpumalanga: Thaba Chweu (MP321) - Table A7 Budgeted Cash Flows ( Water management                                   ) for 4th Quarter ended 30 June 2025 (Figures Finalised as at 2025/10/28)</t>
  </si>
  <si>
    <t>Mpumalanga: Nkomazi (MP324) - Table A7 Budgeted Cash Flows ( Water management                                   ) for 4th Quarter ended 30 June 2025 (Figures Finalised as at 2025/10/28)</t>
  </si>
  <si>
    <t>Mpumalanga: Bushbuckridge (MP325) - Table A7 Budgeted Cash Flows ( Water management                                   ) for 4th Quarter ended 30 June 2025 (Figures Finalised as at 2025/10/28)</t>
  </si>
  <si>
    <t>Mpumalanga: City of Mbombela (MP326) - Table A7 Budgeted Cash Flows ( Water management                                   ) for 4th Quarter ended 30 June 2025 (Figures Finalised as at 2025/10/28)</t>
  </si>
  <si>
    <t>Mpumalanga: Ehlanzeni (DC32) - Table A7 Budgeted Cash Flows ( Water management                                   ) for 4th Quarter ended 30 June 2025 (Figures Finalised as at 2025/10/28)</t>
  </si>
  <si>
    <t>Northern Cape: Joe Morolong (NC451) - Table A7 Budgeted Cash Flows ( Water management                                   ) for 4th Quarter ended 30 June 2025 (Figures Finalised as at 2025/10/28)</t>
  </si>
  <si>
    <t>Northern Cape: Ga-Segonyana (NC452) - Table A7 Budgeted Cash Flows ( Water management                                   ) for 4th Quarter ended 30 June 2025 (Figures Finalised as at 2025/10/28)</t>
  </si>
  <si>
    <t>Northern Cape: Gamagara (NC453) - Table A7 Budgeted Cash Flows ( Water management                                   ) for 4th Quarter ended 30 June 2025 (Figures Finalised as at 2025/10/28)</t>
  </si>
  <si>
    <t>Northern Cape: John Taolo Gaetsewe (DC45) - Table A7 Budgeted Cash Flows ( Water management                                   ) for 4th Quarter ended 30 June 2025 (Figures Finalised as at 2025/10/28)</t>
  </si>
  <si>
    <t>Northern Cape: Richtersveld (NC061) - Table A7 Budgeted Cash Flows ( Water management                                   ) for 4th Quarter ended 30 June 2025 (Figures Finalised as at 2025/10/28)</t>
  </si>
  <si>
    <t>Northern Cape: Nama Khoi (NC062) - Table A7 Budgeted Cash Flows ( Water management                                   ) for 4th Quarter ended 30 June 2025 (Figures Finalised as at 2025/10/28)</t>
  </si>
  <si>
    <t>Northern Cape: Kamiesberg (NC064) - Table A7 Budgeted Cash Flows ( Water management                                   ) for 4th Quarter ended 30 June 2025 (Figures Finalised as at 2025/10/28)</t>
  </si>
  <si>
    <t>Northern Cape: Hantam (NC065) - Table A7 Budgeted Cash Flows ( Water management                                   ) for 4th Quarter ended 30 June 2025 (Figures Finalised as at 2025/10/28)</t>
  </si>
  <si>
    <t>Northern Cape: Karoo Hoogland (NC066) - Table A7 Budgeted Cash Flows ( Water management                                   ) for 4th Quarter ended 30 June 2025 (Figures Finalised as at 2025/10/28)</t>
  </si>
  <si>
    <t>Northern Cape: Khai-Ma (NC067) - Table A7 Budgeted Cash Flows ( Water management                                   ) for 4th Quarter ended 30 June 2025 (Figures Finalised as at 2025/10/28)</t>
  </si>
  <si>
    <t>Northern Cape: Namakwa (DC6) - Table A7 Budgeted Cash Flows ( Water management                                   ) for 4th Quarter ended 30 June 2025 (Figures Finalised as at 2025/10/28)</t>
  </si>
  <si>
    <t>Northern Cape: Ubuntu (NC071) - Table A7 Budgeted Cash Flows ( Water management                                   ) for 4th Quarter ended 30 June 2025 (Figures Finalised as at 2025/10/28)</t>
  </si>
  <si>
    <t>Northern Cape: Umsobomvu (NC072) - Table A7 Budgeted Cash Flows ( Water management                                   ) for 4th Quarter ended 30 June 2025 (Figures Finalised as at 2025/10/28)</t>
  </si>
  <si>
    <t>Northern Cape: Emthanjeni (NC073) - Table A7 Budgeted Cash Flows ( Water management                                   ) for 4th Quarter ended 30 June 2025 (Figures Finalised as at 2025/10/28)</t>
  </si>
  <si>
    <t>Northern Cape: Kareeberg (NC074) - Table A7 Budgeted Cash Flows ( Water management                                   ) for 4th Quarter ended 30 June 2025 (Figures Finalised as at 2025/10/28)</t>
  </si>
  <si>
    <t>Northern Cape: Renosterberg (NC075) - Table A7 Budgeted Cash Flows ( Water management                                   ) for 4th Quarter ended 30 June 2025 (Figures Finalised as at 2025/10/28)</t>
  </si>
  <si>
    <t>Northern Cape: Thembelihle (NC076) - Table A7 Budgeted Cash Flows ( Water management                                   ) for 4th Quarter ended 30 June 2025 (Figures Finalised as at 2025/10/28)</t>
  </si>
  <si>
    <t>Northern Cape: Siyathemba (NC077) - Table A7 Budgeted Cash Flows ( Water management                                   ) for 4th Quarter ended 30 June 2025 (Figures Finalised as at 2025/10/28)</t>
  </si>
  <si>
    <t>Northern Cape: Siyancuma (NC078) - Table A7 Budgeted Cash Flows ( Water management                                   ) for 4th Quarter ended 30 June 2025 (Figures Finalised as at 2025/10/28)</t>
  </si>
  <si>
    <t>Northern Cape: Pixley Ka Seme (NC) (DC7) - Table A7 Budgeted Cash Flows ( Water management                                   ) for 4th Quarter ended 30 June 2025 (Figures Finalised as at 2025/10/28)</t>
  </si>
  <si>
    <t>Northern Cape: !Kai! Garib (NC082) - Table A7 Budgeted Cash Flows ( Water management                                   ) for 4th Quarter ended 30 June 2025 (Figures Finalised as at 2025/10/28)</t>
  </si>
  <si>
    <t>Northern Cape: !Kheis (NC084) - Table A7 Budgeted Cash Flows ( Water management                                   ) for 4th Quarter ended 30 June 2025 (Figures Finalised as at 2025/10/28)</t>
  </si>
  <si>
    <t>Northern Cape: Tsantsabane (NC085) - Table A7 Budgeted Cash Flows ( Water management                                   ) for 4th Quarter ended 30 June 2025 (Figures Finalised as at 2025/10/28)</t>
  </si>
  <si>
    <t>Northern Cape: Kgatelopele (NC086) - Table A7 Budgeted Cash Flows ( Water management                                   ) for 4th Quarter ended 30 June 2025 (Figures Finalised as at 2025/10/28)</t>
  </si>
  <si>
    <t>Northern Cape: Dawid Kruiper (NC087) - Table A7 Budgeted Cash Flows ( Water management                                   ) for 4th Quarter ended 30 June 2025 (Figures Finalised as at 2025/10/28)</t>
  </si>
  <si>
    <t>Northern Cape: Z F Mgcawu (DC8) - Table A7 Budgeted Cash Flows ( Water management                                   ) for 4th Quarter ended 30 June 2025 (Figures Finalised as at 2025/10/28)</t>
  </si>
  <si>
    <t>Northern Cape: Sol Plaatje (NC091) - Table A7 Budgeted Cash Flows ( Water management                                   ) for 4th Quarter ended 30 June 2025 (Figures Finalised as at 2025/10/28)</t>
  </si>
  <si>
    <t>Northern Cape: Dikgatlong (NC092) - Table A7 Budgeted Cash Flows ( Water management                                   ) for 4th Quarter ended 30 June 2025 (Figures Finalised as at 2025/10/28)</t>
  </si>
  <si>
    <t>Northern Cape: Magareng (NC093) - Table A7 Budgeted Cash Flows ( Water management                                   ) for 4th Quarter ended 30 June 2025 (Figures Finalised as at 2025/10/28)</t>
  </si>
  <si>
    <t>Northern Cape: Phokwane (NC094) - Table A7 Budgeted Cash Flows ( Water management                                   ) for 4th Quarter ended 30 June 2025 (Figures Finalised as at 2025/10/28)</t>
  </si>
  <si>
    <t>Northern Cape: Frances Baard (DC9) - Table A7 Budgeted Cash Flows ( Water management                                   ) for 4th Quarter ended 30 June 2025 (Figures Finalised as at 2025/10/28)</t>
  </si>
  <si>
    <t>North West: Moretele (NW371) - Table A7 Budgeted Cash Flows ( Water management                                   ) for 4th Quarter ended 30 June 2025 (Figures Finalised as at 2025/10/28)</t>
  </si>
  <si>
    <t>North West: Madibeng (NW372) - Table A7 Budgeted Cash Flows ( Water management                                   ) for 4th Quarter ended 30 June 2025 (Figures Finalised as at 2025/10/28)</t>
  </si>
  <si>
    <t>North West: Rustenburg (NW373) - Table A7 Budgeted Cash Flows ( Water management                                   ) for 4th Quarter ended 30 June 2025 (Figures Finalised as at 2025/10/28)</t>
  </si>
  <si>
    <t>North West: Kgetlengrivier (NW374) - Table A7 Budgeted Cash Flows ( Water management                                   ) for 4th Quarter ended 30 June 2025 (Figures Finalised as at 2025/10/28)</t>
  </si>
  <si>
    <t>North West: Moses Kotane (NW375) - Table A7 Budgeted Cash Flows ( Water management                                   ) for 4th Quarter ended 30 June 2025 (Figures Finalised as at 2025/10/28)</t>
  </si>
  <si>
    <t>North West: Bojanala Platinum (DC37) - Table A7 Budgeted Cash Flows ( Water management                                   ) for 4th Quarter ended 30 June 2025 (Figures Finalised as at 2025/10/28)</t>
  </si>
  <si>
    <t>North West: Ratlou (NW381) - Table A7 Budgeted Cash Flows ( Water management                                   ) for 4th Quarter ended 30 June 2025 (Figures Finalised as at 2025/10/28)</t>
  </si>
  <si>
    <t>North West: Tswaing (NW382) - Table A7 Budgeted Cash Flows ( Water management                                   ) for 4th Quarter ended 30 June 2025 (Figures Finalised as at 2025/10/28)</t>
  </si>
  <si>
    <t>North West: Mafikeng (NW383) - Table A7 Budgeted Cash Flows ( Water management                                   ) for 4th Quarter ended 30 June 2025 (Figures Finalised as at 2025/10/28)</t>
  </si>
  <si>
    <t>North West: Ditsobotla (NW384) - Table A7 Budgeted Cash Flows ( Water management                                   ) for 4th Quarter ended 30 June 2025 (Figures Finalised as at 2025/10/28)</t>
  </si>
  <si>
    <t>North West: Ramotshere Moiloa (NW385) - Table A7 Budgeted Cash Flows ( Water management                                   ) for 4th Quarter ended 30 June 2025 (Figures Finalised as at 2025/10/28)</t>
  </si>
  <si>
    <t>North West: Ngaka Modiri Molema (DC38) - Table A7 Budgeted Cash Flows ( Water management                                   ) for 4th Quarter ended 30 June 2025 (Figures Finalised as at 2025/10/28)</t>
  </si>
  <si>
    <t>North West: Naledi (NW) (NW392) - Table A7 Budgeted Cash Flows ( Water management                                   ) for 4th Quarter ended 30 June 2025 (Figures Finalised as at 2025/10/28)</t>
  </si>
  <si>
    <t>North West: Mamusa (NW393) - Table A7 Budgeted Cash Flows ( Water management                                   ) for 4th Quarter ended 30 June 2025 (Figures Finalised as at 2025/10/28)</t>
  </si>
  <si>
    <t>North West: Greater Taung (NW394) - Table A7 Budgeted Cash Flows ( Water management                                   ) for 4th Quarter ended 30 June 2025 (Figures Finalised as at 2025/10/28)</t>
  </si>
  <si>
    <t>North West: Lekwa-Teemane (NW396) - Table A7 Budgeted Cash Flows ( Water management                                   ) for 4th Quarter ended 30 June 2025 (Figures Finalised as at 2025/10/28)</t>
  </si>
  <si>
    <t>North West: Kagisano-Molopo (NW397) - Table A7 Budgeted Cash Flows ( Water management                                   ) for 4th Quarter ended 30 June 2025 (Figures Finalised as at 2025/10/28)</t>
  </si>
  <si>
    <t>North West: Dr Ruth Segomotsi Mompati (DC39) - Table A7 Budgeted Cash Flows ( Water management                                   ) for 4th Quarter ended 30 June 2025 (Figures Finalised as at 2025/10/28)</t>
  </si>
  <si>
    <t>North West: City of Matlosana (NW403) - Table A7 Budgeted Cash Flows ( Water management                                   ) for 4th Quarter ended 30 June 2025 (Figures Finalised as at 2025/10/28)</t>
  </si>
  <si>
    <t>North West: Maquassi Hills (NW404) - Table A7 Budgeted Cash Flows ( Water management                                   ) for 4th Quarter ended 30 June 2025 (Figures Finalised as at 2025/10/28)</t>
  </si>
  <si>
    <t>North West: J B Marks (NW405) - Table A7 Budgeted Cash Flows ( Water management                                   ) for 4th Quarter ended 30 June 2025 (Figures Finalised as at 2025/10/28)</t>
  </si>
  <si>
    <t>North West: Dr Kenneth Kaunda (DC40) - Table A7 Budgeted Cash Flows ( Water management                                   ) for 4th Quarter ended 30 June 2025 (Figures Finalised as at 2025/10/28)</t>
  </si>
  <si>
    <t>Western Cape: Cape Town (CPT) - Table A7 Budgeted Cash Flows ( Water management                                   ) for 4th Quarter ended 30 June 2025 (Figures Finalised as at 2025/10/28)</t>
  </si>
  <si>
    <t>Western Cape: Matzikama (WC011) - Table A7 Budgeted Cash Flows ( Water management                                   ) for 4th Quarter ended 30 June 2025 (Figures Finalised as at 2025/10/28)</t>
  </si>
  <si>
    <t>Western Cape: Cederberg (WC012) - Table A7 Budgeted Cash Flows ( Water management                                   ) for 4th Quarter ended 30 June 2025 (Figures Finalised as at 2025/10/28)</t>
  </si>
  <si>
    <t>Western Cape: Bergrivier (WC013) - Table A7 Budgeted Cash Flows ( Water management                                   ) for 4th Quarter ended 30 June 2025 (Figures Finalised as at 2025/10/28)</t>
  </si>
  <si>
    <t>Western Cape: Saldanha Bay (WC014) - Table A7 Budgeted Cash Flows ( Water management                                   ) for 4th Quarter ended 30 June 2025 (Figures Finalised as at 2025/10/28)</t>
  </si>
  <si>
    <t>Western Cape: Swartland (WC015) - Table A7 Budgeted Cash Flows ( Water management                                   ) for 4th Quarter ended 30 June 2025 (Figures Finalised as at 2025/10/28)</t>
  </si>
  <si>
    <t>Western Cape: West Coast (DC1) - Table A7 Budgeted Cash Flows ( Water management                                   ) for 4th Quarter ended 30 June 2025 (Figures Finalised as at 2025/10/28)</t>
  </si>
  <si>
    <t>Western Cape: Witzenberg (WC022) - Table A7 Budgeted Cash Flows ( Water management                                   ) for 4th Quarter ended 30 June 2025 (Figures Finalised as at 2025/10/28)</t>
  </si>
  <si>
    <t>Western Cape: Drakenstein (WC023) - Table A7 Budgeted Cash Flows ( Water management                                   ) for 4th Quarter ended 30 June 2025 (Figures Finalised as at 2025/10/28)</t>
  </si>
  <si>
    <t>Western Cape: Stellenbosch (WC024) - Table A7 Budgeted Cash Flows ( Water management                                   ) for 4th Quarter ended 30 June 2025 (Figures Finalised as at 2025/10/28)</t>
  </si>
  <si>
    <t>Western Cape: Breede Valley (WC025) - Table A7 Budgeted Cash Flows ( Water management                                   ) for 4th Quarter ended 30 June 2025 (Figures Finalised as at 2025/10/28)</t>
  </si>
  <si>
    <t>Western Cape: Langeberg (WC026) - Table A7 Budgeted Cash Flows ( Water management                                   ) for 4th Quarter ended 30 June 2025 (Figures Finalised as at 2025/10/28)</t>
  </si>
  <si>
    <t>Western Cape: Cape Winelands DM (DC2) - Table A7 Budgeted Cash Flows ( Water management                                   ) for 4th Quarter ended 30 June 2025 (Figures Finalised as at 2025/10/28)</t>
  </si>
  <si>
    <t>Western Cape: Theewaterskloof (WC031) - Table A7 Budgeted Cash Flows ( Water management                                   ) for 4th Quarter ended 30 June 2025 (Figures Finalised as at 2025/10/28)</t>
  </si>
  <si>
    <t>Western Cape: Overstrand (WC032) - Table A7 Budgeted Cash Flows ( Water management                                   ) for 4th Quarter ended 30 June 2025 (Figures Finalised as at 2025/10/28)</t>
  </si>
  <si>
    <t>Western Cape: Cape Agulhas (WC033) - Table A7 Budgeted Cash Flows ( Water management                                   ) for 4th Quarter ended 30 June 2025 (Figures Finalised as at 2025/10/28)</t>
  </si>
  <si>
    <t>Western Cape: Swellendam (WC034) - Table A7 Budgeted Cash Flows ( Water management                                   ) for 4th Quarter ended 30 June 2025 (Figures Finalised as at 2025/10/28)</t>
  </si>
  <si>
    <t>Western Cape: Overberg (DC3) - Table A7 Budgeted Cash Flows ( Water management                                   ) for 4th Quarter ended 30 June 2025 (Figures Finalised as at 2025/10/28)</t>
  </si>
  <si>
    <t>Western Cape: Kannaland (WC041) - Table A7 Budgeted Cash Flows ( Water management                                   ) for 4th Quarter ended 30 June 2025 (Figures Finalised as at 2025/10/28)</t>
  </si>
  <si>
    <t>Western Cape: Hessequa (WC042) - Table A7 Budgeted Cash Flows ( Water management                                   ) for 4th Quarter ended 30 June 2025 (Figures Finalised as at 2025/10/28)</t>
  </si>
  <si>
    <t>Western Cape: Mossel Bay (WC043) - Table A7 Budgeted Cash Flows ( Water management                                   ) for 4th Quarter ended 30 June 2025 (Figures Finalised as at 2025/10/28)</t>
  </si>
  <si>
    <t>Western Cape: George (WC044) - Table A7 Budgeted Cash Flows ( Water management                                   ) for 4th Quarter ended 30 June 2025 (Figures Finalised as at 2025/10/28)</t>
  </si>
  <si>
    <t>Western Cape: Oudtshoorn (WC045) - Table A7 Budgeted Cash Flows ( Water management                                   ) for 4th Quarter ended 30 June 2025 (Figures Finalised as at 2025/10/28)</t>
  </si>
  <si>
    <t>Western Cape: Bitou (WC047) - Table A7 Budgeted Cash Flows ( Water management                                   ) for 4th Quarter ended 30 June 2025 (Figures Finalised as at 2025/10/28)</t>
  </si>
  <si>
    <t>Western Cape: Knysna (WC048) - Table A7 Budgeted Cash Flows ( Water management                                   ) for 4th Quarter ended 30 June 2025 (Figures Finalised as at 2025/10/28)</t>
  </si>
  <si>
    <t>Western Cape: Garden Route (DC4) - Table A7 Budgeted Cash Flows ( Water management                                   ) for 4th Quarter ended 30 June 2025 (Figures Finalised as at 2025/10/28)</t>
  </si>
  <si>
    <t>Western Cape: Laingsburg (WC051) - Table A7 Budgeted Cash Flows ( Water management                                   ) for 4th Quarter ended 30 June 2025 (Figures Finalised as at 2025/10/28)</t>
  </si>
  <si>
    <t>Western Cape: Prince Albert (WC052) - Table A7 Budgeted Cash Flows ( Water management                                   ) for 4th Quarter ended 30 June 2025 (Figures Finalised as at 2025/10/28)</t>
  </si>
  <si>
    <t>Western Cape: Beaufort West (WC053) - Table A7 Budgeted Cash Flows ( Water management                                   ) for 4th Quarter ended 30 June 2025 (Figures Finalised as at 2025/10/28)</t>
  </si>
  <si>
    <t>Western Cape: Central Karoo (DC5) - Table A7 Budgeted Cash Flows ( Water management                                   ) for 4th Quarter ended 30 June 2025 (Figures Finalised as at 2025/10/28)</t>
  </si>
  <si>
    <t>Summary - Table A7 Budgeted Cash Flows ( Water management                                   ) for 4th Quarter ended 30 June 2025 (Figures Finalised as at 2025/10/28)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</si>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</sst>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7197075</v>
      </c>
      <c r="K8" s="19">
        <v>7484959</v>
      </c>
      <c r="L8" s="20">
        <v>7784357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-279421061</v>
      </c>
      <c r="D14" s="19">
        <v>-393044256</v>
      </c>
      <c r="E14" s="20">
        <v>-639761617</v>
      </c>
      <c r="F14" s="21">
        <v>-1001605940</v>
      </c>
      <c r="G14" s="19">
        <v>-1202973875</v>
      </c>
      <c r="H14" s="20">
        <v>-1202973875</v>
      </c>
      <c r="I14" s="22">
        <v>-629685247</v>
      </c>
      <c r="J14" s="23">
        <v>-1206516554</v>
      </c>
      <c r="K14" s="19">
        <v>-1209366541</v>
      </c>
      <c r="L14" s="20">
        <v>-1277749883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-279421061</v>
      </c>
      <c r="D17" s="27">
        <f t="shared" ref="D17:L17" si="0">SUM(D6:D16)</f>
        <v>-393044256</v>
      </c>
      <c r="E17" s="28">
        <f t="shared" si="0"/>
        <v>-639761617</v>
      </c>
      <c r="F17" s="29">
        <f t="shared" si="0"/>
        <v>-1001605940</v>
      </c>
      <c r="G17" s="27">
        <f t="shared" si="0"/>
        <v>-1202973875</v>
      </c>
      <c r="H17" s="30">
        <f t="shared" si="0"/>
        <v>-1202973875</v>
      </c>
      <c r="I17" s="29">
        <f t="shared" si="0"/>
        <v>-629685247</v>
      </c>
      <c r="J17" s="31">
        <f t="shared" si="0"/>
        <v>-1199319479</v>
      </c>
      <c r="K17" s="27">
        <f t="shared" si="0"/>
        <v>-1201881582</v>
      </c>
      <c r="L17" s="28">
        <f t="shared" si="0"/>
        <v>-1269965526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1836000</v>
      </c>
      <c r="G33" s="39">
        <v>1836000</v>
      </c>
      <c r="H33" s="40">
        <v>1836000</v>
      </c>
      <c r="I33" s="42">
        <v>462674</v>
      </c>
      <c r="J33" s="23">
        <v>1872720</v>
      </c>
      <c r="K33" s="19">
        <v>1966356</v>
      </c>
      <c r="L33" s="20">
        <v>1966356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1836000</v>
      </c>
      <c r="G36" s="27">
        <f t="shared" si="2"/>
        <v>1836000</v>
      </c>
      <c r="H36" s="28">
        <f t="shared" si="2"/>
        <v>1836000</v>
      </c>
      <c r="I36" s="30">
        <f t="shared" si="2"/>
        <v>462674</v>
      </c>
      <c r="J36" s="31">
        <f t="shared" si="2"/>
        <v>1872720</v>
      </c>
      <c r="K36" s="27">
        <f t="shared" si="2"/>
        <v>1966356</v>
      </c>
      <c r="L36" s="28">
        <f t="shared" si="2"/>
        <v>1966356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-279421061</v>
      </c>
      <c r="D38" s="33">
        <f t="shared" ref="D38:L38" si="3">+D17+D27+D36</f>
        <v>-393044256</v>
      </c>
      <c r="E38" s="34">
        <f t="shared" si="3"/>
        <v>-639761617</v>
      </c>
      <c r="F38" s="35">
        <f t="shared" si="3"/>
        <v>-999769940</v>
      </c>
      <c r="G38" s="33">
        <f t="shared" si="3"/>
        <v>-1201137875</v>
      </c>
      <c r="H38" s="34">
        <f t="shared" si="3"/>
        <v>-1201137875</v>
      </c>
      <c r="I38" s="36">
        <f t="shared" si="3"/>
        <v>-629222573</v>
      </c>
      <c r="J38" s="37">
        <f t="shared" si="3"/>
        <v>-1197446759</v>
      </c>
      <c r="K38" s="33">
        <f t="shared" si="3"/>
        <v>-1199915226</v>
      </c>
      <c r="L38" s="34">
        <f t="shared" si="3"/>
        <v>-1267999170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179926889</v>
      </c>
      <c r="K39" s="33">
        <v>187123964</v>
      </c>
      <c r="L39" s="34">
        <v>194608923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-279421061</v>
      </c>
      <c r="D40" s="45">
        <f t="shared" si="4"/>
        <v>-393044256</v>
      </c>
      <c r="E40" s="46">
        <f t="shared" si="4"/>
        <v>-639761617</v>
      </c>
      <c r="F40" s="47">
        <f t="shared" si="4"/>
        <v>-999769940</v>
      </c>
      <c r="G40" s="45">
        <f t="shared" si="4"/>
        <v>-1201137875</v>
      </c>
      <c r="H40" s="46">
        <f t="shared" si="4"/>
        <v>-1201137875</v>
      </c>
      <c r="I40" s="48">
        <v>-923654408</v>
      </c>
      <c r="J40" s="49">
        <f>+J38+J39</f>
        <v>-1017519870</v>
      </c>
      <c r="K40" s="45">
        <f>+K38+K39</f>
        <v>-1012791262</v>
      </c>
      <c r="L40" s="46">
        <f>+L38+L39</f>
        <v>-1073390247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3087778920</v>
      </c>
      <c r="G7" s="19">
        <v>0</v>
      </c>
      <c r="H7" s="20">
        <v>0</v>
      </c>
      <c r="I7" s="22">
        <v>0</v>
      </c>
      <c r="J7" s="23">
        <v>3756709300</v>
      </c>
      <c r="K7" s="19">
        <v>3999225880</v>
      </c>
      <c r="L7" s="20">
        <v>4148818550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965180</v>
      </c>
      <c r="G8" s="19">
        <v>965180</v>
      </c>
      <c r="H8" s="20">
        <v>965180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214531060</v>
      </c>
      <c r="G9" s="19">
        <v>214531060</v>
      </c>
      <c r="H9" s="20">
        <v>214531060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111218470</v>
      </c>
      <c r="G10" s="19">
        <v>111218470</v>
      </c>
      <c r="H10" s="20">
        <v>111218470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581072110</v>
      </c>
      <c r="G11" s="19">
        <v>581072110</v>
      </c>
      <c r="H11" s="20">
        <v>581072110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22389108</v>
      </c>
      <c r="E14" s="20">
        <v>-4186984</v>
      </c>
      <c r="F14" s="21">
        <v>-853032480</v>
      </c>
      <c r="G14" s="19">
        <v>-855572200</v>
      </c>
      <c r="H14" s="20">
        <v>-855572200</v>
      </c>
      <c r="I14" s="22">
        <v>-8085455</v>
      </c>
      <c r="J14" s="23">
        <v>-639613530</v>
      </c>
      <c r="K14" s="19">
        <v>-850738940</v>
      </c>
      <c r="L14" s="20">
        <v>-1189041210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22389108</v>
      </c>
      <c r="E17" s="28">
        <f t="shared" si="0"/>
        <v>-4186984</v>
      </c>
      <c r="F17" s="29">
        <f t="shared" si="0"/>
        <v>3142533260</v>
      </c>
      <c r="G17" s="27">
        <f t="shared" si="0"/>
        <v>52214620</v>
      </c>
      <c r="H17" s="30">
        <f t="shared" si="0"/>
        <v>52214620</v>
      </c>
      <c r="I17" s="29">
        <f t="shared" si="0"/>
        <v>-8085455</v>
      </c>
      <c r="J17" s="31">
        <f t="shared" si="0"/>
        <v>3117095770</v>
      </c>
      <c r="K17" s="27">
        <f t="shared" si="0"/>
        <v>3148486940</v>
      </c>
      <c r="L17" s="28">
        <f t="shared" si="0"/>
        <v>2959777340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-4018753</v>
      </c>
      <c r="F23" s="38">
        <v>0</v>
      </c>
      <c r="G23" s="39">
        <v>0</v>
      </c>
      <c r="H23" s="40">
        <v>0</v>
      </c>
      <c r="I23" s="22">
        <v>-1138928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-4018753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-1138928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22389108</v>
      </c>
      <c r="E38" s="34">
        <f t="shared" si="3"/>
        <v>-8205737</v>
      </c>
      <c r="F38" s="35">
        <f t="shared" si="3"/>
        <v>3142533260</v>
      </c>
      <c r="G38" s="33">
        <f t="shared" si="3"/>
        <v>52214620</v>
      </c>
      <c r="H38" s="34">
        <f t="shared" si="3"/>
        <v>52214620</v>
      </c>
      <c r="I38" s="36">
        <f t="shared" si="3"/>
        <v>-9224383</v>
      </c>
      <c r="J38" s="37">
        <f t="shared" si="3"/>
        <v>3117095770</v>
      </c>
      <c r="K38" s="33">
        <f t="shared" si="3"/>
        <v>3148486940</v>
      </c>
      <c r="L38" s="34">
        <f t="shared" si="3"/>
        <v>2959777340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22389108</v>
      </c>
      <c r="E40" s="46">
        <f t="shared" si="4"/>
        <v>-8205737</v>
      </c>
      <c r="F40" s="47">
        <f t="shared" si="4"/>
        <v>3142533260</v>
      </c>
      <c r="G40" s="45">
        <f t="shared" si="4"/>
        <v>52214620</v>
      </c>
      <c r="H40" s="46">
        <f t="shared" si="4"/>
        <v>52214620</v>
      </c>
      <c r="I40" s="48">
        <v>2615658</v>
      </c>
      <c r="J40" s="49">
        <f>+J38+J39</f>
        <v>3117095770</v>
      </c>
      <c r="K40" s="45">
        <f>+K38+K39</f>
        <v>3148486940</v>
      </c>
      <c r="L40" s="46">
        <f>+L38+L39</f>
        <v>2959777340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8694015</v>
      </c>
      <c r="D7" s="19">
        <v>1374750</v>
      </c>
      <c r="E7" s="20">
        <v>48142</v>
      </c>
      <c r="F7" s="21">
        <v>60514347</v>
      </c>
      <c r="G7" s="19">
        <v>59731862</v>
      </c>
      <c r="H7" s="20">
        <v>59731862</v>
      </c>
      <c r="I7" s="22">
        <v>90714</v>
      </c>
      <c r="J7" s="23">
        <v>65432368</v>
      </c>
      <c r="K7" s="19">
        <v>68442259</v>
      </c>
      <c r="L7" s="20">
        <v>71590601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50758</v>
      </c>
      <c r="G8" s="19">
        <v>50758</v>
      </c>
      <c r="H8" s="20">
        <v>50758</v>
      </c>
      <c r="I8" s="22">
        <v>0</v>
      </c>
      <c r="J8" s="23">
        <v>61056</v>
      </c>
      <c r="K8" s="19">
        <v>63865</v>
      </c>
      <c r="L8" s="20">
        <v>66804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6939000</v>
      </c>
      <c r="E9" s="20">
        <v>26250000</v>
      </c>
      <c r="F9" s="21">
        <v>-2476775</v>
      </c>
      <c r="G9" s="19">
        <v>-2476775</v>
      </c>
      <c r="H9" s="20">
        <v>-2476775</v>
      </c>
      <c r="I9" s="22">
        <v>19449000</v>
      </c>
      <c r="J9" s="23">
        <v>-2590708</v>
      </c>
      <c r="K9" s="19">
        <v>-2709880</v>
      </c>
      <c r="L9" s="20">
        <v>-2834532</v>
      </c>
    </row>
    <row r="10" spans="1:12" x14ac:dyDescent="0.25">
      <c r="A10" s="24" t="s">
        <v>26</v>
      </c>
      <c r="B10" s="18" t="s">
        <v>25</v>
      </c>
      <c r="C10" s="19">
        <v>10506235</v>
      </c>
      <c r="D10" s="19">
        <v>29935891</v>
      </c>
      <c r="E10" s="20">
        <v>20135703</v>
      </c>
      <c r="F10" s="21">
        <v>29205000</v>
      </c>
      <c r="G10" s="19">
        <v>47016000</v>
      </c>
      <c r="H10" s="20">
        <v>47016000</v>
      </c>
      <c r="I10" s="22">
        <v>22167000</v>
      </c>
      <c r="J10" s="23">
        <v>58333000</v>
      </c>
      <c r="K10" s="19">
        <v>69644000</v>
      </c>
      <c r="L10" s="20">
        <v>36750000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4761185</v>
      </c>
      <c r="D14" s="19">
        <v>-96326</v>
      </c>
      <c r="E14" s="20">
        <v>-3310182</v>
      </c>
      <c r="F14" s="21">
        <v>-32899438</v>
      </c>
      <c r="G14" s="19">
        <v>-40649761</v>
      </c>
      <c r="H14" s="20">
        <v>-40649761</v>
      </c>
      <c r="I14" s="22">
        <v>-6433795</v>
      </c>
      <c r="J14" s="23">
        <v>-37943574</v>
      </c>
      <c r="K14" s="19">
        <v>-39688981</v>
      </c>
      <c r="L14" s="20">
        <v>-41514676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23961435</v>
      </c>
      <c r="D17" s="27">
        <f t="shared" ref="D17:L17" si="0">SUM(D6:D16)</f>
        <v>38153315</v>
      </c>
      <c r="E17" s="28">
        <f t="shared" si="0"/>
        <v>43123663</v>
      </c>
      <c r="F17" s="29">
        <f t="shared" si="0"/>
        <v>54393892</v>
      </c>
      <c r="G17" s="27">
        <f t="shared" si="0"/>
        <v>63672084</v>
      </c>
      <c r="H17" s="30">
        <f t="shared" si="0"/>
        <v>63672084</v>
      </c>
      <c r="I17" s="29">
        <f t="shared" si="0"/>
        <v>35272919</v>
      </c>
      <c r="J17" s="31">
        <f t="shared" si="0"/>
        <v>83292142</v>
      </c>
      <c r="K17" s="27">
        <f t="shared" si="0"/>
        <v>95751263</v>
      </c>
      <c r="L17" s="28">
        <f t="shared" si="0"/>
        <v>64058197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-7464919</v>
      </c>
      <c r="E26" s="20">
        <v>4486942</v>
      </c>
      <c r="F26" s="21">
        <v>-20098269</v>
      </c>
      <c r="G26" s="19">
        <v>-20098269</v>
      </c>
      <c r="H26" s="20">
        <v>-20098269</v>
      </c>
      <c r="I26" s="22">
        <v>3854641</v>
      </c>
      <c r="J26" s="23">
        <v>-68000</v>
      </c>
      <c r="K26" s="19">
        <v>-71128</v>
      </c>
      <c r="L26" s="20">
        <v>-74400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-7464919</v>
      </c>
      <c r="E27" s="28">
        <f t="shared" si="1"/>
        <v>4486942</v>
      </c>
      <c r="F27" s="29">
        <f t="shared" si="1"/>
        <v>-20098269</v>
      </c>
      <c r="G27" s="27">
        <f t="shared" si="1"/>
        <v>-20098269</v>
      </c>
      <c r="H27" s="28">
        <f t="shared" si="1"/>
        <v>-20098269</v>
      </c>
      <c r="I27" s="30">
        <f t="shared" si="1"/>
        <v>3854641</v>
      </c>
      <c r="J27" s="31">
        <f t="shared" si="1"/>
        <v>-68000</v>
      </c>
      <c r="K27" s="27">
        <f t="shared" si="1"/>
        <v>-71128</v>
      </c>
      <c r="L27" s="28">
        <f t="shared" si="1"/>
        <v>-74400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23961435</v>
      </c>
      <c r="D38" s="33">
        <f t="shared" ref="D38:L38" si="3">+D17+D27+D36</f>
        <v>30688396</v>
      </c>
      <c r="E38" s="34">
        <f t="shared" si="3"/>
        <v>47610605</v>
      </c>
      <c r="F38" s="35">
        <f t="shared" si="3"/>
        <v>34295623</v>
      </c>
      <c r="G38" s="33">
        <f t="shared" si="3"/>
        <v>43573815</v>
      </c>
      <c r="H38" s="34">
        <f t="shared" si="3"/>
        <v>43573815</v>
      </c>
      <c r="I38" s="36">
        <f t="shared" si="3"/>
        <v>39127560</v>
      </c>
      <c r="J38" s="37">
        <f t="shared" si="3"/>
        <v>83224142</v>
      </c>
      <c r="K38" s="33">
        <f t="shared" si="3"/>
        <v>95680135</v>
      </c>
      <c r="L38" s="34">
        <f t="shared" si="3"/>
        <v>63983797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23961435</v>
      </c>
      <c r="D40" s="45">
        <f t="shared" si="4"/>
        <v>30688396</v>
      </c>
      <c r="E40" s="46">
        <f t="shared" si="4"/>
        <v>47610605</v>
      </c>
      <c r="F40" s="47">
        <f t="shared" si="4"/>
        <v>34295623</v>
      </c>
      <c r="G40" s="45">
        <f t="shared" si="4"/>
        <v>43573815</v>
      </c>
      <c r="H40" s="46">
        <f t="shared" si="4"/>
        <v>43573815</v>
      </c>
      <c r="I40" s="48">
        <v>44261914</v>
      </c>
      <c r="J40" s="49">
        <f>+J38+J39</f>
        <v>83224142</v>
      </c>
      <c r="K40" s="45">
        <f>+K38+K39</f>
        <v>95680135</v>
      </c>
      <c r="L40" s="46">
        <f>+L38+L39</f>
        <v>63983797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10628</v>
      </c>
      <c r="D7" s="19">
        <v>22664</v>
      </c>
      <c r="E7" s="20">
        <v>9618</v>
      </c>
      <c r="F7" s="21">
        <v>0</v>
      </c>
      <c r="G7" s="19">
        <v>0</v>
      </c>
      <c r="H7" s="20">
        <v>0</v>
      </c>
      <c r="I7" s="22">
        <v>19471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15071718</v>
      </c>
      <c r="G9" s="19">
        <v>15071718</v>
      </c>
      <c r="H9" s="20">
        <v>15071718</v>
      </c>
      <c r="I9" s="22">
        <v>0</v>
      </c>
      <c r="J9" s="23">
        <v>15427440</v>
      </c>
      <c r="K9" s="19">
        <v>15893640</v>
      </c>
      <c r="L9" s="20">
        <v>16610370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86972</v>
      </c>
      <c r="D14" s="19">
        <v>-1417175</v>
      </c>
      <c r="E14" s="20">
        <v>-2589356</v>
      </c>
      <c r="F14" s="21">
        <v>-2961250</v>
      </c>
      <c r="G14" s="19">
        <v>-2961250</v>
      </c>
      <c r="H14" s="20">
        <v>-2961250</v>
      </c>
      <c r="I14" s="22">
        <v>-3773582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97600</v>
      </c>
      <c r="D17" s="27">
        <f t="shared" ref="D17:L17" si="0">SUM(D6:D16)</f>
        <v>-1394511</v>
      </c>
      <c r="E17" s="28">
        <f t="shared" si="0"/>
        <v>-2579738</v>
      </c>
      <c r="F17" s="29">
        <f t="shared" si="0"/>
        <v>12110468</v>
      </c>
      <c r="G17" s="27">
        <f t="shared" si="0"/>
        <v>12110468</v>
      </c>
      <c r="H17" s="30">
        <f t="shared" si="0"/>
        <v>12110468</v>
      </c>
      <c r="I17" s="29">
        <f t="shared" si="0"/>
        <v>-3754111</v>
      </c>
      <c r="J17" s="31">
        <f t="shared" si="0"/>
        <v>15427440</v>
      </c>
      <c r="K17" s="27">
        <f t="shared" si="0"/>
        <v>15893640</v>
      </c>
      <c r="L17" s="28">
        <f t="shared" si="0"/>
        <v>16610370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-6635865</v>
      </c>
      <c r="E26" s="20">
        <v>-9211043</v>
      </c>
      <c r="F26" s="21">
        <v>-7388050</v>
      </c>
      <c r="G26" s="19">
        <v>-9816042</v>
      </c>
      <c r="H26" s="20">
        <v>-9816042</v>
      </c>
      <c r="I26" s="22">
        <v>-7799806</v>
      </c>
      <c r="J26" s="23">
        <v>-26155000</v>
      </c>
      <c r="K26" s="19">
        <v>-19055000</v>
      </c>
      <c r="L26" s="20">
        <v>-17855000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-6635865</v>
      </c>
      <c r="E27" s="28">
        <f t="shared" si="1"/>
        <v>-9211043</v>
      </c>
      <c r="F27" s="29">
        <f t="shared" si="1"/>
        <v>-7388050</v>
      </c>
      <c r="G27" s="27">
        <f t="shared" si="1"/>
        <v>-9816042</v>
      </c>
      <c r="H27" s="28">
        <f t="shared" si="1"/>
        <v>-9816042</v>
      </c>
      <c r="I27" s="30">
        <f t="shared" si="1"/>
        <v>-7799806</v>
      </c>
      <c r="J27" s="31">
        <f t="shared" si="1"/>
        <v>-26155000</v>
      </c>
      <c r="K27" s="27">
        <f t="shared" si="1"/>
        <v>-19055000</v>
      </c>
      <c r="L27" s="28">
        <f t="shared" si="1"/>
        <v>-17855000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97600</v>
      </c>
      <c r="D38" s="33">
        <f t="shared" ref="D38:L38" si="3">+D17+D27+D36</f>
        <v>-8030376</v>
      </c>
      <c r="E38" s="34">
        <f t="shared" si="3"/>
        <v>-11790781</v>
      </c>
      <c r="F38" s="35">
        <f t="shared" si="3"/>
        <v>4722418</v>
      </c>
      <c r="G38" s="33">
        <f t="shared" si="3"/>
        <v>2294426</v>
      </c>
      <c r="H38" s="34">
        <f t="shared" si="3"/>
        <v>2294426</v>
      </c>
      <c r="I38" s="36">
        <f t="shared" si="3"/>
        <v>-11553917</v>
      </c>
      <c r="J38" s="37">
        <f t="shared" si="3"/>
        <v>-10727560</v>
      </c>
      <c r="K38" s="33">
        <f t="shared" si="3"/>
        <v>-3161360</v>
      </c>
      <c r="L38" s="34">
        <f t="shared" si="3"/>
        <v>-1244630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-115797</v>
      </c>
      <c r="E39" s="34">
        <v>-8615648</v>
      </c>
      <c r="F39" s="35">
        <v>0</v>
      </c>
      <c r="G39" s="33">
        <v>0</v>
      </c>
      <c r="H39" s="34">
        <v>0</v>
      </c>
      <c r="I39" s="36">
        <v>-20505937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97600</v>
      </c>
      <c r="D40" s="45">
        <f t="shared" si="4"/>
        <v>-8146173</v>
      </c>
      <c r="E40" s="46">
        <f t="shared" si="4"/>
        <v>-20406429</v>
      </c>
      <c r="F40" s="47">
        <f t="shared" si="4"/>
        <v>4722418</v>
      </c>
      <c r="G40" s="45">
        <f t="shared" si="4"/>
        <v>2294426</v>
      </c>
      <c r="H40" s="46">
        <f t="shared" si="4"/>
        <v>2294426</v>
      </c>
      <c r="I40" s="48">
        <v>-32059854</v>
      </c>
      <c r="J40" s="49">
        <f>+J38+J39</f>
        <v>-10727560</v>
      </c>
      <c r="K40" s="45">
        <f>+K38+K39</f>
        <v>-3161360</v>
      </c>
      <c r="L40" s="46">
        <f>+L38+L39</f>
        <v>-1244630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540241</v>
      </c>
      <c r="D7" s="19">
        <v>283919</v>
      </c>
      <c r="E7" s="20">
        <v>366103</v>
      </c>
      <c r="F7" s="21">
        <v>0</v>
      </c>
      <c r="G7" s="19">
        <v>0</v>
      </c>
      <c r="H7" s="20">
        <v>0</v>
      </c>
      <c r="I7" s="22">
        <v>330054</v>
      </c>
      <c r="J7" s="23">
        <v>115334822</v>
      </c>
      <c r="K7" s="19">
        <v>131152415</v>
      </c>
      <c r="L7" s="20">
        <v>142911653</v>
      </c>
    </row>
    <row r="8" spans="1:12" x14ac:dyDescent="0.25">
      <c r="A8" s="24" t="s">
        <v>23</v>
      </c>
      <c r="B8" s="18" t="s">
        <v>19</v>
      </c>
      <c r="C8" s="19">
        <v>7583</v>
      </c>
      <c r="D8" s="19">
        <v>10995</v>
      </c>
      <c r="E8" s="20">
        <v>9929</v>
      </c>
      <c r="F8" s="21">
        <v>0</v>
      </c>
      <c r="G8" s="19">
        <v>0</v>
      </c>
      <c r="H8" s="20">
        <v>0</v>
      </c>
      <c r="I8" s="22">
        <v>94661</v>
      </c>
      <c r="J8" s="23">
        <v>111305</v>
      </c>
      <c r="K8" s="19">
        <v>43481</v>
      </c>
      <c r="L8" s="20">
        <v>50379</v>
      </c>
    </row>
    <row r="9" spans="1:12" x14ac:dyDescent="0.25">
      <c r="A9" s="24" t="s">
        <v>24</v>
      </c>
      <c r="B9" s="18" t="s">
        <v>25</v>
      </c>
      <c r="C9" s="19">
        <v>24730869</v>
      </c>
      <c r="D9" s="19">
        <v>27268002</v>
      </c>
      <c r="E9" s="20">
        <v>23697107</v>
      </c>
      <c r="F9" s="21">
        <v>0</v>
      </c>
      <c r="G9" s="19">
        <v>0</v>
      </c>
      <c r="H9" s="20">
        <v>0</v>
      </c>
      <c r="I9" s="22">
        <v>31112696</v>
      </c>
      <c r="J9" s="23">
        <v>8103120</v>
      </c>
      <c r="K9" s="19">
        <v>36264328</v>
      </c>
      <c r="L9" s="20">
        <v>18132164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43662474</v>
      </c>
      <c r="K10" s="19">
        <v>79692268</v>
      </c>
      <c r="L10" s="20">
        <v>83416800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23895572</v>
      </c>
      <c r="K11" s="19">
        <v>27906190</v>
      </c>
      <c r="L11" s="20">
        <v>30430540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-2756981</v>
      </c>
      <c r="D14" s="19">
        <v>-6836388</v>
      </c>
      <c r="E14" s="20">
        <v>-16787256</v>
      </c>
      <c r="F14" s="21">
        <v>-56856</v>
      </c>
      <c r="G14" s="19">
        <v>-56856</v>
      </c>
      <c r="H14" s="20">
        <v>-56856</v>
      </c>
      <c r="I14" s="22">
        <v>-13003390</v>
      </c>
      <c r="J14" s="23">
        <v>-50386595</v>
      </c>
      <c r="K14" s="19">
        <v>-49442846</v>
      </c>
      <c r="L14" s="20">
        <v>-54018256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22521712</v>
      </c>
      <c r="D17" s="27">
        <f t="shared" ref="D17:L17" si="0">SUM(D6:D16)</f>
        <v>20726528</v>
      </c>
      <c r="E17" s="28">
        <f t="shared" si="0"/>
        <v>7285883</v>
      </c>
      <c r="F17" s="29">
        <f t="shared" si="0"/>
        <v>-56856</v>
      </c>
      <c r="G17" s="27">
        <f t="shared" si="0"/>
        <v>-56856</v>
      </c>
      <c r="H17" s="30">
        <f t="shared" si="0"/>
        <v>-56856</v>
      </c>
      <c r="I17" s="29">
        <f t="shared" si="0"/>
        <v>18534021</v>
      </c>
      <c r="J17" s="31">
        <f t="shared" si="0"/>
        <v>140720698</v>
      </c>
      <c r="K17" s="27">
        <f t="shared" si="0"/>
        <v>225615836</v>
      </c>
      <c r="L17" s="28">
        <f t="shared" si="0"/>
        <v>220923280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-28757102</v>
      </c>
      <c r="D26" s="19">
        <v>-12508696</v>
      </c>
      <c r="E26" s="20">
        <v>-30260208</v>
      </c>
      <c r="F26" s="21">
        <v>-1221936</v>
      </c>
      <c r="G26" s="19">
        <v>-1221936</v>
      </c>
      <c r="H26" s="20">
        <v>-1221936</v>
      </c>
      <c r="I26" s="22">
        <v>-21294631</v>
      </c>
      <c r="J26" s="23">
        <v>-26774750</v>
      </c>
      <c r="K26" s="19">
        <v>-25000000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-28757102</v>
      </c>
      <c r="D27" s="27">
        <f t="shared" ref="D27:L27" si="1">SUM(D21:D26)</f>
        <v>-12508696</v>
      </c>
      <c r="E27" s="28">
        <f t="shared" si="1"/>
        <v>-30260208</v>
      </c>
      <c r="F27" s="29">
        <f t="shared" si="1"/>
        <v>-1221936</v>
      </c>
      <c r="G27" s="27">
        <f t="shared" si="1"/>
        <v>-1221936</v>
      </c>
      <c r="H27" s="28">
        <f t="shared" si="1"/>
        <v>-1221936</v>
      </c>
      <c r="I27" s="30">
        <f t="shared" si="1"/>
        <v>-21294631</v>
      </c>
      <c r="J27" s="31">
        <f t="shared" si="1"/>
        <v>-26774750</v>
      </c>
      <c r="K27" s="27">
        <f t="shared" si="1"/>
        <v>-25000000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-6235390</v>
      </c>
      <c r="D38" s="33">
        <f t="shared" ref="D38:L38" si="3">+D17+D27+D36</f>
        <v>8217832</v>
      </c>
      <c r="E38" s="34">
        <f t="shared" si="3"/>
        <v>-22974325</v>
      </c>
      <c r="F38" s="35">
        <f t="shared" si="3"/>
        <v>-1278792</v>
      </c>
      <c r="G38" s="33">
        <f t="shared" si="3"/>
        <v>-1278792</v>
      </c>
      <c r="H38" s="34">
        <f t="shared" si="3"/>
        <v>-1278792</v>
      </c>
      <c r="I38" s="36">
        <f t="shared" si="3"/>
        <v>-2760610</v>
      </c>
      <c r="J38" s="37">
        <f t="shared" si="3"/>
        <v>113945948</v>
      </c>
      <c r="K38" s="33">
        <f t="shared" si="3"/>
        <v>200615836</v>
      </c>
      <c r="L38" s="34">
        <f t="shared" si="3"/>
        <v>220923280</v>
      </c>
    </row>
    <row r="39" spans="1:12" x14ac:dyDescent="0.25">
      <c r="A39" s="24" t="s">
        <v>47</v>
      </c>
      <c r="B39" s="18" t="s">
        <v>48</v>
      </c>
      <c r="C39" s="33">
        <v>104790726</v>
      </c>
      <c r="D39" s="33">
        <v>137636626</v>
      </c>
      <c r="E39" s="34">
        <v>196123816</v>
      </c>
      <c r="F39" s="35">
        <v>196123816</v>
      </c>
      <c r="G39" s="33">
        <v>212181245</v>
      </c>
      <c r="H39" s="34">
        <v>212181245</v>
      </c>
      <c r="I39" s="36">
        <v>212181246</v>
      </c>
      <c r="J39" s="37">
        <v>212181245</v>
      </c>
      <c r="K39" s="33">
        <v>326127195</v>
      </c>
      <c r="L39" s="34">
        <v>498885902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98555336</v>
      </c>
      <c r="D40" s="45">
        <f t="shared" si="4"/>
        <v>145854458</v>
      </c>
      <c r="E40" s="46">
        <f t="shared" si="4"/>
        <v>173149491</v>
      </c>
      <c r="F40" s="47">
        <f t="shared" si="4"/>
        <v>194845024</v>
      </c>
      <c r="G40" s="45">
        <f t="shared" si="4"/>
        <v>210902453</v>
      </c>
      <c r="H40" s="46">
        <f t="shared" si="4"/>
        <v>210902453</v>
      </c>
      <c r="I40" s="48">
        <v>209420636</v>
      </c>
      <c r="J40" s="49">
        <f>+J38+J39</f>
        <v>326127193</v>
      </c>
      <c r="K40" s="45">
        <f>+K38+K39</f>
        <v>526743031</v>
      </c>
      <c r="L40" s="46">
        <f>+L38+L39</f>
        <v>719809182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32862864</v>
      </c>
      <c r="D7" s="19">
        <v>37574892</v>
      </c>
      <c r="E7" s="20">
        <v>38150637</v>
      </c>
      <c r="F7" s="21">
        <v>62248232</v>
      </c>
      <c r="G7" s="19">
        <v>62248232</v>
      </c>
      <c r="H7" s="20">
        <v>62248232</v>
      </c>
      <c r="I7" s="22">
        <v>39461336</v>
      </c>
      <c r="J7" s="23">
        <v>65391142</v>
      </c>
      <c r="K7" s="19">
        <v>70230385</v>
      </c>
      <c r="L7" s="20">
        <v>74075659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-5477682</v>
      </c>
      <c r="G8" s="19">
        <v>-1317158</v>
      </c>
      <c r="H8" s="20">
        <v>-1317158</v>
      </c>
      <c r="I8" s="22">
        <v>97753</v>
      </c>
      <c r="J8" s="23">
        <v>3370018</v>
      </c>
      <c r="K8" s="19">
        <v>1401346</v>
      </c>
      <c r="L8" s="20">
        <v>630804</v>
      </c>
    </row>
    <row r="9" spans="1:12" x14ac:dyDescent="0.25">
      <c r="A9" s="24" t="s">
        <v>24</v>
      </c>
      <c r="B9" s="18" t="s">
        <v>25</v>
      </c>
      <c r="C9" s="19">
        <v>23342276</v>
      </c>
      <c r="D9" s="19">
        <v>6556595</v>
      </c>
      <c r="E9" s="20">
        <v>39820308</v>
      </c>
      <c r="F9" s="21">
        <v>14483079</v>
      </c>
      <c r="G9" s="19">
        <v>14483079</v>
      </c>
      <c r="H9" s="20">
        <v>14483079</v>
      </c>
      <c r="I9" s="22">
        <v>15607298</v>
      </c>
      <c r="J9" s="23">
        <v>15500484</v>
      </c>
      <c r="K9" s="19">
        <v>16205355</v>
      </c>
      <c r="L9" s="20">
        <v>16649076</v>
      </c>
    </row>
    <row r="10" spans="1:12" x14ac:dyDescent="0.25">
      <c r="A10" s="24" t="s">
        <v>26</v>
      </c>
      <c r="B10" s="18" t="s">
        <v>25</v>
      </c>
      <c r="C10" s="19">
        <v>52187840</v>
      </c>
      <c r="D10" s="19">
        <v>9510403</v>
      </c>
      <c r="E10" s="20">
        <v>7684408</v>
      </c>
      <c r="F10" s="21">
        <v>6987483</v>
      </c>
      <c r="G10" s="19">
        <v>20003769</v>
      </c>
      <c r="H10" s="20">
        <v>20003769</v>
      </c>
      <c r="I10" s="22">
        <v>22596433</v>
      </c>
      <c r="J10" s="23">
        <v>50000000</v>
      </c>
      <c r="K10" s="19">
        <v>40937065</v>
      </c>
      <c r="L10" s="20">
        <v>34650000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551891</v>
      </c>
      <c r="G11" s="19">
        <v>551891</v>
      </c>
      <c r="H11" s="20">
        <v>551891</v>
      </c>
      <c r="I11" s="22">
        <v>0</v>
      </c>
      <c r="J11" s="23">
        <v>1460005</v>
      </c>
      <c r="K11" s="19">
        <v>1525705</v>
      </c>
      <c r="L11" s="20">
        <v>1563852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-70580237</v>
      </c>
      <c r="D14" s="19">
        <v>-57806595</v>
      </c>
      <c r="E14" s="20">
        <v>-46433600</v>
      </c>
      <c r="F14" s="21">
        <v>-61847190</v>
      </c>
      <c r="G14" s="19">
        <v>-61336816</v>
      </c>
      <c r="H14" s="20">
        <v>-61336816</v>
      </c>
      <c r="I14" s="22">
        <v>-46943020</v>
      </c>
      <c r="J14" s="23">
        <v>-75932862</v>
      </c>
      <c r="K14" s="19">
        <v>-78244746</v>
      </c>
      <c r="L14" s="20">
        <v>-83972760</v>
      </c>
    </row>
    <row r="15" spans="1:12" x14ac:dyDescent="0.25">
      <c r="A15" s="24" t="s">
        <v>31</v>
      </c>
      <c r="B15" s="18" t="s">
        <v>19</v>
      </c>
      <c r="C15" s="19">
        <v>-637570</v>
      </c>
      <c r="D15" s="19">
        <v>-417459</v>
      </c>
      <c r="E15" s="20">
        <v>-222128</v>
      </c>
      <c r="F15" s="21">
        <v>-88655</v>
      </c>
      <c r="G15" s="19">
        <v>-88655</v>
      </c>
      <c r="H15" s="20">
        <v>-88655</v>
      </c>
      <c r="I15" s="22">
        <v>-147419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37175173</v>
      </c>
      <c r="D17" s="27">
        <f t="shared" ref="D17:L17" si="0">SUM(D6:D16)</f>
        <v>-4582164</v>
      </c>
      <c r="E17" s="28">
        <f t="shared" si="0"/>
        <v>38999625</v>
      </c>
      <c r="F17" s="29">
        <f t="shared" si="0"/>
        <v>16857158</v>
      </c>
      <c r="G17" s="27">
        <f t="shared" si="0"/>
        <v>34544342</v>
      </c>
      <c r="H17" s="30">
        <f t="shared" si="0"/>
        <v>34544342</v>
      </c>
      <c r="I17" s="29">
        <f t="shared" si="0"/>
        <v>30672381</v>
      </c>
      <c r="J17" s="31">
        <f t="shared" si="0"/>
        <v>59788787</v>
      </c>
      <c r="K17" s="27">
        <f t="shared" si="0"/>
        <v>52055110</v>
      </c>
      <c r="L17" s="28">
        <f t="shared" si="0"/>
        <v>43596631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-60466590</v>
      </c>
      <c r="D26" s="19">
        <v>-23301497</v>
      </c>
      <c r="E26" s="20">
        <v>-25683375</v>
      </c>
      <c r="F26" s="21">
        <v>-10891439</v>
      </c>
      <c r="G26" s="19">
        <v>-44646418</v>
      </c>
      <c r="H26" s="20">
        <v>-44646418</v>
      </c>
      <c r="I26" s="22">
        <v>-40375026</v>
      </c>
      <c r="J26" s="23">
        <v>-45506669</v>
      </c>
      <c r="K26" s="19">
        <v>-35328376</v>
      </c>
      <c r="L26" s="20">
        <v>-28760866</v>
      </c>
    </row>
    <row r="27" spans="1:12" x14ac:dyDescent="0.25">
      <c r="A27" s="25" t="s">
        <v>39</v>
      </c>
      <c r="B27" s="26" t="s">
        <v>19</v>
      </c>
      <c r="C27" s="27">
        <f>SUM(C21:C26)</f>
        <v>-60466590</v>
      </c>
      <c r="D27" s="27">
        <f t="shared" ref="D27:L27" si="1">SUM(D21:D26)</f>
        <v>-23301497</v>
      </c>
      <c r="E27" s="28">
        <f t="shared" si="1"/>
        <v>-25683375</v>
      </c>
      <c r="F27" s="29">
        <f t="shared" si="1"/>
        <v>-10891439</v>
      </c>
      <c r="G27" s="27">
        <f t="shared" si="1"/>
        <v>-44646418</v>
      </c>
      <c r="H27" s="28">
        <f t="shared" si="1"/>
        <v>-44646418</v>
      </c>
      <c r="I27" s="30">
        <f t="shared" si="1"/>
        <v>-40375026</v>
      </c>
      <c r="J27" s="31">
        <f t="shared" si="1"/>
        <v>-45506669</v>
      </c>
      <c r="K27" s="27">
        <f t="shared" si="1"/>
        <v>-35328376</v>
      </c>
      <c r="L27" s="28">
        <f t="shared" si="1"/>
        <v>-28760866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53320</v>
      </c>
      <c r="E33" s="20">
        <v>113093</v>
      </c>
      <c r="F33" s="21">
        <v>101675</v>
      </c>
      <c r="G33" s="39">
        <v>101675</v>
      </c>
      <c r="H33" s="40">
        <v>101675</v>
      </c>
      <c r="I33" s="42">
        <v>113637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53320</v>
      </c>
      <c r="E36" s="28">
        <f t="shared" si="2"/>
        <v>113093</v>
      </c>
      <c r="F36" s="29">
        <f t="shared" si="2"/>
        <v>101675</v>
      </c>
      <c r="G36" s="27">
        <f t="shared" si="2"/>
        <v>101675</v>
      </c>
      <c r="H36" s="28">
        <f t="shared" si="2"/>
        <v>101675</v>
      </c>
      <c r="I36" s="30">
        <f t="shared" si="2"/>
        <v>113637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-23291417</v>
      </c>
      <c r="D38" s="33">
        <f t="shared" ref="D38:L38" si="3">+D17+D27+D36</f>
        <v>-27830341</v>
      </c>
      <c r="E38" s="34">
        <f t="shared" si="3"/>
        <v>13429343</v>
      </c>
      <c r="F38" s="35">
        <f t="shared" si="3"/>
        <v>6067394</v>
      </c>
      <c r="G38" s="33">
        <f t="shared" si="3"/>
        <v>-10000401</v>
      </c>
      <c r="H38" s="34">
        <f t="shared" si="3"/>
        <v>-10000401</v>
      </c>
      <c r="I38" s="36">
        <f t="shared" si="3"/>
        <v>-9589008</v>
      </c>
      <c r="J38" s="37">
        <f t="shared" si="3"/>
        <v>14282118</v>
      </c>
      <c r="K38" s="33">
        <f t="shared" si="3"/>
        <v>16726734</v>
      </c>
      <c r="L38" s="34">
        <f t="shared" si="3"/>
        <v>14835765</v>
      </c>
    </row>
    <row r="39" spans="1:12" x14ac:dyDescent="0.25">
      <c r="A39" s="24" t="s">
        <v>47</v>
      </c>
      <c r="B39" s="18" t="s">
        <v>48</v>
      </c>
      <c r="C39" s="33">
        <v>-82729878</v>
      </c>
      <c r="D39" s="33">
        <v>-75975708</v>
      </c>
      <c r="E39" s="34">
        <v>-89746925</v>
      </c>
      <c r="F39" s="35">
        <v>-91224358</v>
      </c>
      <c r="G39" s="33">
        <v>-75979736</v>
      </c>
      <c r="H39" s="34">
        <v>-75979736</v>
      </c>
      <c r="I39" s="36">
        <v>-75979735</v>
      </c>
      <c r="J39" s="37">
        <v>-75979736</v>
      </c>
      <c r="K39" s="33">
        <v>-61697619</v>
      </c>
      <c r="L39" s="34">
        <v>-44970884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-106021295</v>
      </c>
      <c r="D40" s="45">
        <f t="shared" si="4"/>
        <v>-103806049</v>
      </c>
      <c r="E40" s="46">
        <f t="shared" si="4"/>
        <v>-76317582</v>
      </c>
      <c r="F40" s="47">
        <f t="shared" si="4"/>
        <v>-85156964</v>
      </c>
      <c r="G40" s="45">
        <f t="shared" si="4"/>
        <v>-85980137</v>
      </c>
      <c r="H40" s="46">
        <f t="shared" si="4"/>
        <v>-85980137</v>
      </c>
      <c r="I40" s="48">
        <v>-85568743</v>
      </c>
      <c r="J40" s="49">
        <f>+J38+J39</f>
        <v>-61697618</v>
      </c>
      <c r="K40" s="45">
        <f>+K38+K39</f>
        <v>-44970885</v>
      </c>
      <c r="L40" s="46">
        <f>+L38+L39</f>
        <v>-30135119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872634</v>
      </c>
      <c r="D7" s="19">
        <v>2909888</v>
      </c>
      <c r="E7" s="20">
        <v>206364</v>
      </c>
      <c r="F7" s="21">
        <v>25575591</v>
      </c>
      <c r="G7" s="19">
        <v>18337805</v>
      </c>
      <c r="H7" s="20">
        <v>18337805</v>
      </c>
      <c r="I7" s="22">
        <v>-4453235</v>
      </c>
      <c r="J7" s="23">
        <v>15956089</v>
      </c>
      <c r="K7" s="19">
        <v>16690070</v>
      </c>
      <c r="L7" s="20">
        <v>16878420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3783</v>
      </c>
      <c r="J8" s="23">
        <v>396</v>
      </c>
      <c r="K8" s="19">
        <v>414</v>
      </c>
      <c r="L8" s="20">
        <v>432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7504961</v>
      </c>
      <c r="E9" s="20">
        <v>9339056</v>
      </c>
      <c r="F9" s="21">
        <v>14735073</v>
      </c>
      <c r="G9" s="19">
        <v>17726589</v>
      </c>
      <c r="H9" s="20">
        <v>17726589</v>
      </c>
      <c r="I9" s="22">
        <v>-54169137</v>
      </c>
      <c r="J9" s="23">
        <v>17892821</v>
      </c>
      <c r="K9" s="19">
        <v>17101912</v>
      </c>
      <c r="L9" s="20">
        <v>17875701</v>
      </c>
    </row>
    <row r="10" spans="1:12" x14ac:dyDescent="0.25">
      <c r="A10" s="24" t="s">
        <v>26</v>
      </c>
      <c r="B10" s="18" t="s">
        <v>25</v>
      </c>
      <c r="C10" s="19">
        <v>7580000</v>
      </c>
      <c r="D10" s="19">
        <v>0</v>
      </c>
      <c r="E10" s="20">
        <v>0</v>
      </c>
      <c r="F10" s="21">
        <v>19467804</v>
      </c>
      <c r="G10" s="19">
        <v>19467804</v>
      </c>
      <c r="H10" s="20">
        <v>19467804</v>
      </c>
      <c r="I10" s="22">
        <v>8371652</v>
      </c>
      <c r="J10" s="23">
        <v>14685134</v>
      </c>
      <c r="K10" s="19">
        <v>26892583</v>
      </c>
      <c r="L10" s="20">
        <v>28012871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-1604187</v>
      </c>
      <c r="D14" s="19">
        <v>-5746320</v>
      </c>
      <c r="E14" s="20">
        <v>-6931502</v>
      </c>
      <c r="F14" s="21">
        <v>-16874195</v>
      </c>
      <c r="G14" s="19">
        <v>-22835594</v>
      </c>
      <c r="H14" s="20">
        <v>-22835594</v>
      </c>
      <c r="I14" s="22">
        <v>-12238551</v>
      </c>
      <c r="J14" s="23">
        <v>-26482923</v>
      </c>
      <c r="K14" s="19">
        <v>-27629350</v>
      </c>
      <c r="L14" s="20">
        <v>-28993443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6848447</v>
      </c>
      <c r="D17" s="27">
        <f t="shared" ref="D17:L17" si="0">SUM(D6:D16)</f>
        <v>4668529</v>
      </c>
      <c r="E17" s="28">
        <f t="shared" si="0"/>
        <v>2613918</v>
      </c>
      <c r="F17" s="29">
        <f t="shared" si="0"/>
        <v>42904273</v>
      </c>
      <c r="G17" s="27">
        <f t="shared" si="0"/>
        <v>32696604</v>
      </c>
      <c r="H17" s="30">
        <f t="shared" si="0"/>
        <v>32696604</v>
      </c>
      <c r="I17" s="29">
        <f t="shared" si="0"/>
        <v>-62485488</v>
      </c>
      <c r="J17" s="31">
        <f t="shared" si="0"/>
        <v>22051517</v>
      </c>
      <c r="K17" s="27">
        <f t="shared" si="0"/>
        <v>33055629</v>
      </c>
      <c r="L17" s="28">
        <f t="shared" si="0"/>
        <v>33773981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-1790309</v>
      </c>
      <c r="D26" s="19">
        <v>-3182847</v>
      </c>
      <c r="E26" s="20">
        <v>0</v>
      </c>
      <c r="F26" s="21">
        <v>-14488804</v>
      </c>
      <c r="G26" s="19">
        <v>-14188804</v>
      </c>
      <c r="H26" s="20">
        <v>-14188804</v>
      </c>
      <c r="I26" s="22">
        <v>0</v>
      </c>
      <c r="J26" s="23">
        <v>-2000000</v>
      </c>
      <c r="K26" s="19">
        <v>-3661000</v>
      </c>
      <c r="L26" s="20">
        <v>-3822084</v>
      </c>
    </row>
    <row r="27" spans="1:12" x14ac:dyDescent="0.25">
      <c r="A27" s="25" t="s">
        <v>39</v>
      </c>
      <c r="B27" s="26" t="s">
        <v>19</v>
      </c>
      <c r="C27" s="27">
        <f>SUM(C21:C26)</f>
        <v>-1790309</v>
      </c>
      <c r="D27" s="27">
        <f t="shared" ref="D27:L27" si="1">SUM(D21:D26)</f>
        <v>-3182847</v>
      </c>
      <c r="E27" s="28">
        <f t="shared" si="1"/>
        <v>0</v>
      </c>
      <c r="F27" s="29">
        <f t="shared" si="1"/>
        <v>-14488804</v>
      </c>
      <c r="G27" s="27">
        <f t="shared" si="1"/>
        <v>-14188804</v>
      </c>
      <c r="H27" s="28">
        <f t="shared" si="1"/>
        <v>-14188804</v>
      </c>
      <c r="I27" s="30">
        <f t="shared" si="1"/>
        <v>0</v>
      </c>
      <c r="J27" s="31">
        <f t="shared" si="1"/>
        <v>-2000000</v>
      </c>
      <c r="K27" s="27">
        <f t="shared" si="1"/>
        <v>-3661000</v>
      </c>
      <c r="L27" s="28">
        <f t="shared" si="1"/>
        <v>-3822084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5058138</v>
      </c>
      <c r="D38" s="33">
        <f t="shared" ref="D38:L38" si="3">+D17+D27+D36</f>
        <v>1485682</v>
      </c>
      <c r="E38" s="34">
        <f t="shared" si="3"/>
        <v>2613918</v>
      </c>
      <c r="F38" s="35">
        <f t="shared" si="3"/>
        <v>28415469</v>
      </c>
      <c r="G38" s="33">
        <f t="shared" si="3"/>
        <v>18507800</v>
      </c>
      <c r="H38" s="34">
        <f t="shared" si="3"/>
        <v>18507800</v>
      </c>
      <c r="I38" s="36">
        <f t="shared" si="3"/>
        <v>-62485488</v>
      </c>
      <c r="J38" s="37">
        <f t="shared" si="3"/>
        <v>20051517</v>
      </c>
      <c r="K38" s="33">
        <f t="shared" si="3"/>
        <v>29394629</v>
      </c>
      <c r="L38" s="34">
        <f t="shared" si="3"/>
        <v>29951897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5058138</v>
      </c>
      <c r="D40" s="45">
        <f t="shared" si="4"/>
        <v>1485682</v>
      </c>
      <c r="E40" s="46">
        <f t="shared" si="4"/>
        <v>2613918</v>
      </c>
      <c r="F40" s="47">
        <f t="shared" si="4"/>
        <v>28415469</v>
      </c>
      <c r="G40" s="45">
        <f t="shared" si="4"/>
        <v>18507800</v>
      </c>
      <c r="H40" s="46">
        <f t="shared" si="4"/>
        <v>18507800</v>
      </c>
      <c r="I40" s="48">
        <v>-24955509</v>
      </c>
      <c r="J40" s="49">
        <f>+J38+J39</f>
        <v>20051517</v>
      </c>
      <c r="K40" s="45">
        <f>+K38+K39</f>
        <v>29394629</v>
      </c>
      <c r="L40" s="46">
        <f>+L38+L39</f>
        <v>29951897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54044075</v>
      </c>
      <c r="D7" s="19">
        <v>77668538</v>
      </c>
      <c r="E7" s="20">
        <v>82599081</v>
      </c>
      <c r="F7" s="21">
        <v>0</v>
      </c>
      <c r="G7" s="19">
        <v>172860222</v>
      </c>
      <c r="H7" s="20">
        <v>172860222</v>
      </c>
      <c r="I7" s="22">
        <v>89340489</v>
      </c>
      <c r="J7" s="23">
        <v>184787575</v>
      </c>
      <c r="K7" s="19">
        <v>197537917</v>
      </c>
      <c r="L7" s="20">
        <v>211168032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21232488</v>
      </c>
      <c r="G9" s="19">
        <v>21487061</v>
      </c>
      <c r="H9" s="20">
        <v>21487061</v>
      </c>
      <c r="I9" s="22">
        <v>0</v>
      </c>
      <c r="J9" s="23">
        <v>22969668</v>
      </c>
      <c r="K9" s="19">
        <v>24554575</v>
      </c>
      <c r="L9" s="20">
        <v>26248841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49736652</v>
      </c>
      <c r="E10" s="20">
        <v>0</v>
      </c>
      <c r="F10" s="21">
        <v>13941000</v>
      </c>
      <c r="G10" s="19">
        <v>13941000</v>
      </c>
      <c r="H10" s="20">
        <v>13941000</v>
      </c>
      <c r="I10" s="22">
        <v>13941000</v>
      </c>
      <c r="J10" s="23">
        <v>9629000</v>
      </c>
      <c r="K10" s="19">
        <v>13196000</v>
      </c>
      <c r="L10" s="20">
        <v>9344000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-6186054</v>
      </c>
      <c r="D14" s="19">
        <v>-33827671</v>
      </c>
      <c r="E14" s="20">
        <v>-27021354</v>
      </c>
      <c r="F14" s="21">
        <v>0</v>
      </c>
      <c r="G14" s="19">
        <v>-44770364</v>
      </c>
      <c r="H14" s="20">
        <v>-44770364</v>
      </c>
      <c r="I14" s="22">
        <v>-39094317</v>
      </c>
      <c r="J14" s="23">
        <v>-55200000</v>
      </c>
      <c r="K14" s="19">
        <v>-59064000</v>
      </c>
      <c r="L14" s="20">
        <v>-63198480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47858021</v>
      </c>
      <c r="D17" s="27">
        <f t="shared" ref="D17:L17" si="0">SUM(D6:D16)</f>
        <v>93577519</v>
      </c>
      <c r="E17" s="28">
        <f t="shared" si="0"/>
        <v>55577727</v>
      </c>
      <c r="F17" s="29">
        <f t="shared" si="0"/>
        <v>35173488</v>
      </c>
      <c r="G17" s="27">
        <f t="shared" si="0"/>
        <v>163517919</v>
      </c>
      <c r="H17" s="30">
        <f t="shared" si="0"/>
        <v>163517919</v>
      </c>
      <c r="I17" s="29">
        <f t="shared" si="0"/>
        <v>64187172</v>
      </c>
      <c r="J17" s="31">
        <f t="shared" si="0"/>
        <v>162186243</v>
      </c>
      <c r="K17" s="27">
        <f t="shared" si="0"/>
        <v>176224492</v>
      </c>
      <c r="L17" s="28">
        <f t="shared" si="0"/>
        <v>183562393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-12901009</v>
      </c>
      <c r="D26" s="19">
        <v>-29799111</v>
      </c>
      <c r="E26" s="20">
        <v>-23711422</v>
      </c>
      <c r="F26" s="21">
        <v>-29008065</v>
      </c>
      <c r="G26" s="19">
        <v>-53132933</v>
      </c>
      <c r="H26" s="20">
        <v>-53132933</v>
      </c>
      <c r="I26" s="22">
        <v>-20663122</v>
      </c>
      <c r="J26" s="23">
        <v>-18288587</v>
      </c>
      <c r="K26" s="19">
        <v>-22717155</v>
      </c>
      <c r="L26" s="20">
        <v>-56000</v>
      </c>
    </row>
    <row r="27" spans="1:12" x14ac:dyDescent="0.25">
      <c r="A27" s="25" t="s">
        <v>39</v>
      </c>
      <c r="B27" s="26" t="s">
        <v>19</v>
      </c>
      <c r="C27" s="27">
        <f>SUM(C21:C26)</f>
        <v>-12901009</v>
      </c>
      <c r="D27" s="27">
        <f t="shared" ref="D27:L27" si="1">SUM(D21:D26)</f>
        <v>-29799111</v>
      </c>
      <c r="E27" s="28">
        <f t="shared" si="1"/>
        <v>-23711422</v>
      </c>
      <c r="F27" s="29">
        <f t="shared" si="1"/>
        <v>-29008065</v>
      </c>
      <c r="G27" s="27">
        <f t="shared" si="1"/>
        <v>-53132933</v>
      </c>
      <c r="H27" s="28">
        <f t="shared" si="1"/>
        <v>-53132933</v>
      </c>
      <c r="I27" s="30">
        <f t="shared" si="1"/>
        <v>-20663122</v>
      </c>
      <c r="J27" s="31">
        <f t="shared" si="1"/>
        <v>-18288587</v>
      </c>
      <c r="K27" s="27">
        <f t="shared" si="1"/>
        <v>-22717155</v>
      </c>
      <c r="L27" s="28">
        <f t="shared" si="1"/>
        <v>-56000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34957012</v>
      </c>
      <c r="D38" s="33">
        <f t="shared" ref="D38:L38" si="3">+D17+D27+D36</f>
        <v>63778408</v>
      </c>
      <c r="E38" s="34">
        <f t="shared" si="3"/>
        <v>31866305</v>
      </c>
      <c r="F38" s="35">
        <f t="shared" si="3"/>
        <v>6165423</v>
      </c>
      <c r="G38" s="33">
        <f t="shared" si="3"/>
        <v>110384986</v>
      </c>
      <c r="H38" s="34">
        <f t="shared" si="3"/>
        <v>110384986</v>
      </c>
      <c r="I38" s="36">
        <f t="shared" si="3"/>
        <v>43524050</v>
      </c>
      <c r="J38" s="37">
        <f t="shared" si="3"/>
        <v>143897656</v>
      </c>
      <c r="K38" s="33">
        <f t="shared" si="3"/>
        <v>153507337</v>
      </c>
      <c r="L38" s="34">
        <f t="shared" si="3"/>
        <v>183506393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-15264720</v>
      </c>
      <c r="E39" s="34">
        <v>21583869</v>
      </c>
      <c r="F39" s="35">
        <v>0</v>
      </c>
      <c r="G39" s="33">
        <v>0</v>
      </c>
      <c r="H39" s="34">
        <v>0</v>
      </c>
      <c r="I39" s="36">
        <v>24528604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34957012</v>
      </c>
      <c r="D40" s="45">
        <f t="shared" si="4"/>
        <v>48513688</v>
      </c>
      <c r="E40" s="46">
        <f t="shared" si="4"/>
        <v>53450174</v>
      </c>
      <c r="F40" s="47">
        <f t="shared" si="4"/>
        <v>6165423</v>
      </c>
      <c r="G40" s="45">
        <f t="shared" si="4"/>
        <v>110384986</v>
      </c>
      <c r="H40" s="46">
        <f t="shared" si="4"/>
        <v>110384986</v>
      </c>
      <c r="I40" s="48">
        <v>68052654</v>
      </c>
      <c r="J40" s="49">
        <f>+J38+J39</f>
        <v>143897656</v>
      </c>
      <c r="K40" s="45">
        <f>+K38+K39</f>
        <v>153507337</v>
      </c>
      <c r="L40" s="46">
        <f>+L38+L39</f>
        <v>183506393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22307</v>
      </c>
      <c r="D7" s="19">
        <v>19390</v>
      </c>
      <c r="E7" s="20">
        <v>25067</v>
      </c>
      <c r="F7" s="21">
        <v>0</v>
      </c>
      <c r="G7" s="19">
        <v>0</v>
      </c>
      <c r="H7" s="20">
        <v>0</v>
      </c>
      <c r="I7" s="22">
        <v>11553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259132</v>
      </c>
      <c r="F10" s="21">
        <v>15000000</v>
      </c>
      <c r="G10" s="19">
        <v>15000000</v>
      </c>
      <c r="H10" s="20">
        <v>15000000</v>
      </c>
      <c r="I10" s="22">
        <v>13466793</v>
      </c>
      <c r="J10" s="23">
        <v>10000000</v>
      </c>
      <c r="K10" s="19">
        <v>18000000</v>
      </c>
      <c r="L10" s="20">
        <v>15750000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22307</v>
      </c>
      <c r="D17" s="27">
        <f t="shared" ref="D17:L17" si="0">SUM(D6:D16)</f>
        <v>19390</v>
      </c>
      <c r="E17" s="28">
        <f t="shared" si="0"/>
        <v>284199</v>
      </c>
      <c r="F17" s="29">
        <f t="shared" si="0"/>
        <v>15000000</v>
      </c>
      <c r="G17" s="27">
        <f t="shared" si="0"/>
        <v>15000000</v>
      </c>
      <c r="H17" s="30">
        <f t="shared" si="0"/>
        <v>15000000</v>
      </c>
      <c r="I17" s="29">
        <f t="shared" si="0"/>
        <v>13478346</v>
      </c>
      <c r="J17" s="31">
        <f t="shared" si="0"/>
        <v>10000000</v>
      </c>
      <c r="K17" s="27">
        <f t="shared" si="0"/>
        <v>18000000</v>
      </c>
      <c r="L17" s="28">
        <f t="shared" si="0"/>
        <v>15750000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22307</v>
      </c>
      <c r="D38" s="33">
        <f t="shared" ref="D38:L38" si="3">+D17+D27+D36</f>
        <v>19390</v>
      </c>
      <c r="E38" s="34">
        <f t="shared" si="3"/>
        <v>284199</v>
      </c>
      <c r="F38" s="35">
        <f t="shared" si="3"/>
        <v>15000000</v>
      </c>
      <c r="G38" s="33">
        <f t="shared" si="3"/>
        <v>15000000</v>
      </c>
      <c r="H38" s="34">
        <f t="shared" si="3"/>
        <v>15000000</v>
      </c>
      <c r="I38" s="36">
        <f t="shared" si="3"/>
        <v>13478346</v>
      </c>
      <c r="J38" s="37">
        <f t="shared" si="3"/>
        <v>10000000</v>
      </c>
      <c r="K38" s="33">
        <f t="shared" si="3"/>
        <v>18000000</v>
      </c>
      <c r="L38" s="34">
        <f t="shared" si="3"/>
        <v>15750000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22307</v>
      </c>
      <c r="D40" s="45">
        <f t="shared" si="4"/>
        <v>19390</v>
      </c>
      <c r="E40" s="46">
        <f t="shared" si="4"/>
        <v>284199</v>
      </c>
      <c r="F40" s="47">
        <f t="shared" si="4"/>
        <v>15000000</v>
      </c>
      <c r="G40" s="45">
        <f t="shared" si="4"/>
        <v>15000000</v>
      </c>
      <c r="H40" s="46">
        <f t="shared" si="4"/>
        <v>15000000</v>
      </c>
      <c r="I40" s="48">
        <v>12478347</v>
      </c>
      <c r="J40" s="49">
        <f>+J38+J39</f>
        <v>10000000</v>
      </c>
      <c r="K40" s="45">
        <f>+K38+K39</f>
        <v>18000000</v>
      </c>
      <c r="L40" s="46">
        <f>+L38+L39</f>
        <v>15750000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27068155</v>
      </c>
      <c r="F7" s="21">
        <v>188653764</v>
      </c>
      <c r="G7" s="19">
        <v>209400420</v>
      </c>
      <c r="H7" s="20">
        <v>209400420</v>
      </c>
      <c r="I7" s="22">
        <v>44537640</v>
      </c>
      <c r="J7" s="23">
        <v>237977408</v>
      </c>
      <c r="K7" s="19">
        <v>248686384</v>
      </c>
      <c r="L7" s="20">
        <v>259877272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39541968</v>
      </c>
      <c r="E8" s="20">
        <v>21075241</v>
      </c>
      <c r="F8" s="21">
        <v>64502208</v>
      </c>
      <c r="G8" s="19">
        <v>0</v>
      </c>
      <c r="H8" s="20">
        <v>0</v>
      </c>
      <c r="I8" s="22">
        <v>-16797493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397789190</v>
      </c>
      <c r="D9" s="19">
        <v>437479333</v>
      </c>
      <c r="E9" s="20">
        <v>437243862</v>
      </c>
      <c r="F9" s="21">
        <v>530627424</v>
      </c>
      <c r="G9" s="19">
        <v>636294826</v>
      </c>
      <c r="H9" s="20">
        <v>636294826</v>
      </c>
      <c r="I9" s="22">
        <v>579190870</v>
      </c>
      <c r="J9" s="23">
        <v>682891000</v>
      </c>
      <c r="K9" s="19">
        <v>731914000</v>
      </c>
      <c r="L9" s="20">
        <v>765011000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503242296</v>
      </c>
      <c r="G10" s="19">
        <v>563392745</v>
      </c>
      <c r="H10" s="20">
        <v>563392745</v>
      </c>
      <c r="I10" s="22">
        <v>0</v>
      </c>
      <c r="J10" s="23">
        <v>674705350</v>
      </c>
      <c r="K10" s="19">
        <v>741015900</v>
      </c>
      <c r="L10" s="20">
        <v>777357850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-685201901</v>
      </c>
      <c r="D14" s="19">
        <v>-402459249</v>
      </c>
      <c r="E14" s="20">
        <v>-727982991</v>
      </c>
      <c r="F14" s="21">
        <v>-692219820</v>
      </c>
      <c r="G14" s="19">
        <v>-686139298</v>
      </c>
      <c r="H14" s="20">
        <v>-686139298</v>
      </c>
      <c r="I14" s="22">
        <v>-1117579863</v>
      </c>
      <c r="J14" s="23">
        <v>-854051484</v>
      </c>
      <c r="K14" s="19">
        <v>-823967385</v>
      </c>
      <c r="L14" s="20">
        <v>-872972169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-405000</v>
      </c>
      <c r="H15" s="20">
        <v>-405000</v>
      </c>
      <c r="I15" s="22">
        <v>0</v>
      </c>
      <c r="J15" s="23">
        <v>-648700</v>
      </c>
      <c r="K15" s="19">
        <v>-677892</v>
      </c>
      <c r="L15" s="20">
        <v>-694838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-287412711</v>
      </c>
      <c r="D17" s="27">
        <f t="shared" ref="D17:L17" si="0">SUM(D6:D16)</f>
        <v>74562052</v>
      </c>
      <c r="E17" s="28">
        <f t="shared" si="0"/>
        <v>-242595733</v>
      </c>
      <c r="F17" s="29">
        <f t="shared" si="0"/>
        <v>594805872</v>
      </c>
      <c r="G17" s="27">
        <f t="shared" si="0"/>
        <v>722543693</v>
      </c>
      <c r="H17" s="30">
        <f t="shared" si="0"/>
        <v>722543693</v>
      </c>
      <c r="I17" s="29">
        <f t="shared" si="0"/>
        <v>-510648846</v>
      </c>
      <c r="J17" s="31">
        <f t="shared" si="0"/>
        <v>740873574</v>
      </c>
      <c r="K17" s="27">
        <f t="shared" si="0"/>
        <v>896971007</v>
      </c>
      <c r="L17" s="28">
        <f t="shared" si="0"/>
        <v>928579115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-482173704</v>
      </c>
      <c r="G26" s="19">
        <v>-647985158</v>
      </c>
      <c r="H26" s="20">
        <v>-647985158</v>
      </c>
      <c r="I26" s="22">
        <v>0</v>
      </c>
      <c r="J26" s="23">
        <v>-580146510</v>
      </c>
      <c r="K26" s="19">
        <v>-718580595</v>
      </c>
      <c r="L26" s="20">
        <v>-740498082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-482173704</v>
      </c>
      <c r="G27" s="27">
        <f t="shared" si="1"/>
        <v>-647985158</v>
      </c>
      <c r="H27" s="28">
        <f t="shared" si="1"/>
        <v>-647985158</v>
      </c>
      <c r="I27" s="30">
        <f t="shared" si="1"/>
        <v>0</v>
      </c>
      <c r="J27" s="31">
        <f t="shared" si="1"/>
        <v>-580146510</v>
      </c>
      <c r="K27" s="27">
        <f t="shared" si="1"/>
        <v>-718580595</v>
      </c>
      <c r="L27" s="28">
        <f t="shared" si="1"/>
        <v>-740498082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-287412711</v>
      </c>
      <c r="D38" s="33">
        <f t="shared" ref="D38:L38" si="3">+D17+D27+D36</f>
        <v>74562052</v>
      </c>
      <c r="E38" s="34">
        <f t="shared" si="3"/>
        <v>-242595733</v>
      </c>
      <c r="F38" s="35">
        <f t="shared" si="3"/>
        <v>112632168</v>
      </c>
      <c r="G38" s="33">
        <f t="shared" si="3"/>
        <v>74558535</v>
      </c>
      <c r="H38" s="34">
        <f t="shared" si="3"/>
        <v>74558535</v>
      </c>
      <c r="I38" s="36">
        <f t="shared" si="3"/>
        <v>-510648846</v>
      </c>
      <c r="J38" s="37">
        <f t="shared" si="3"/>
        <v>160727064</v>
      </c>
      <c r="K38" s="33">
        <f t="shared" si="3"/>
        <v>178390412</v>
      </c>
      <c r="L38" s="34">
        <f t="shared" si="3"/>
        <v>188081033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22494167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-287412711</v>
      </c>
      <c r="D40" s="45">
        <f t="shared" si="4"/>
        <v>97056219</v>
      </c>
      <c r="E40" s="46">
        <f t="shared" si="4"/>
        <v>-242595733</v>
      </c>
      <c r="F40" s="47">
        <f t="shared" si="4"/>
        <v>112632168</v>
      </c>
      <c r="G40" s="45">
        <f t="shared" si="4"/>
        <v>74558535</v>
      </c>
      <c r="H40" s="46">
        <f t="shared" si="4"/>
        <v>74558535</v>
      </c>
      <c r="I40" s="48">
        <v>-319797808</v>
      </c>
      <c r="J40" s="49">
        <f>+J38+J39</f>
        <v>160727064</v>
      </c>
      <c r="K40" s="45">
        <f>+K38+K39</f>
        <v>178390412</v>
      </c>
      <c r="L40" s="46">
        <f>+L38+L39</f>
        <v>188081033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-3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-3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-3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-3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-34552128</v>
      </c>
      <c r="E14" s="20">
        <v>-26397594</v>
      </c>
      <c r="F14" s="21">
        <v>-69571200</v>
      </c>
      <c r="G14" s="19">
        <v>-69571200</v>
      </c>
      <c r="H14" s="20">
        <v>-69571200</v>
      </c>
      <c r="I14" s="22">
        <v>-49823042</v>
      </c>
      <c r="J14" s="23">
        <v>-57149701</v>
      </c>
      <c r="K14" s="19">
        <v>-28799196</v>
      </c>
      <c r="L14" s="20">
        <v>-30066361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-34552128</v>
      </c>
      <c r="E17" s="28">
        <f t="shared" si="0"/>
        <v>-26397594</v>
      </c>
      <c r="F17" s="29">
        <f t="shared" si="0"/>
        <v>-69571200</v>
      </c>
      <c r="G17" s="27">
        <f t="shared" si="0"/>
        <v>-69571200</v>
      </c>
      <c r="H17" s="30">
        <f t="shared" si="0"/>
        <v>-69571200</v>
      </c>
      <c r="I17" s="29">
        <f t="shared" si="0"/>
        <v>-49823042</v>
      </c>
      <c r="J17" s="31">
        <f t="shared" si="0"/>
        <v>-57149701</v>
      </c>
      <c r="K17" s="27">
        <f t="shared" si="0"/>
        <v>-28799196</v>
      </c>
      <c r="L17" s="28">
        <f t="shared" si="0"/>
        <v>-30066361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-34552128</v>
      </c>
      <c r="E38" s="34">
        <f t="shared" si="3"/>
        <v>-26397594</v>
      </c>
      <c r="F38" s="35">
        <f t="shared" si="3"/>
        <v>-69571200</v>
      </c>
      <c r="G38" s="33">
        <f t="shared" si="3"/>
        <v>-69571200</v>
      </c>
      <c r="H38" s="34">
        <f t="shared" si="3"/>
        <v>-69571200</v>
      </c>
      <c r="I38" s="36">
        <f t="shared" si="3"/>
        <v>-49823042</v>
      </c>
      <c r="J38" s="37">
        <f t="shared" si="3"/>
        <v>-57149701</v>
      </c>
      <c r="K38" s="33">
        <f t="shared" si="3"/>
        <v>-28799196</v>
      </c>
      <c r="L38" s="34">
        <f t="shared" si="3"/>
        <v>-30066361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-34552128</v>
      </c>
      <c r="E40" s="46">
        <f t="shared" si="4"/>
        <v>-26397594</v>
      </c>
      <c r="F40" s="47">
        <f t="shared" si="4"/>
        <v>-69571200</v>
      </c>
      <c r="G40" s="45">
        <f t="shared" si="4"/>
        <v>-69571200</v>
      </c>
      <c r="H40" s="46">
        <f t="shared" si="4"/>
        <v>-69571200</v>
      </c>
      <c r="I40" s="48">
        <v>-71254542</v>
      </c>
      <c r="J40" s="49">
        <f>+J38+J39</f>
        <v>-57149701</v>
      </c>
      <c r="K40" s="45">
        <f>+K38+K39</f>
        <v>-28799196</v>
      </c>
      <c r="L40" s="46">
        <f>+L38+L39</f>
        <v>-30066361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-521380</v>
      </c>
      <c r="F16" s="21">
        <v>-805000</v>
      </c>
      <c r="G16" s="19">
        <v>-2657392</v>
      </c>
      <c r="H16" s="20">
        <v>-2657392</v>
      </c>
      <c r="I16" s="22">
        <v>-890900</v>
      </c>
      <c r="J16" s="23">
        <v>-240000</v>
      </c>
      <c r="K16" s="19">
        <v>-502080</v>
      </c>
      <c r="L16" s="20">
        <v>-524172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-521380</v>
      </c>
      <c r="F17" s="29">
        <f t="shared" si="0"/>
        <v>-805000</v>
      </c>
      <c r="G17" s="27">
        <f t="shared" si="0"/>
        <v>-2657392</v>
      </c>
      <c r="H17" s="30">
        <f t="shared" si="0"/>
        <v>-2657392</v>
      </c>
      <c r="I17" s="29">
        <f t="shared" si="0"/>
        <v>-890900</v>
      </c>
      <c r="J17" s="31">
        <f t="shared" si="0"/>
        <v>-240000</v>
      </c>
      <c r="K17" s="27">
        <f t="shared" si="0"/>
        <v>-502080</v>
      </c>
      <c r="L17" s="28">
        <f t="shared" si="0"/>
        <v>-524172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-521380</v>
      </c>
      <c r="F38" s="35">
        <f t="shared" si="3"/>
        <v>-805000</v>
      </c>
      <c r="G38" s="33">
        <f t="shared" si="3"/>
        <v>-2657392</v>
      </c>
      <c r="H38" s="34">
        <f t="shared" si="3"/>
        <v>-2657392</v>
      </c>
      <c r="I38" s="36">
        <f t="shared" si="3"/>
        <v>-890900</v>
      </c>
      <c r="J38" s="37">
        <f t="shared" si="3"/>
        <v>-240000</v>
      </c>
      <c r="K38" s="33">
        <f t="shared" si="3"/>
        <v>-502080</v>
      </c>
      <c r="L38" s="34">
        <f t="shared" si="3"/>
        <v>-524172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-521380</v>
      </c>
      <c r="F40" s="47">
        <f t="shared" si="4"/>
        <v>-805000</v>
      </c>
      <c r="G40" s="45">
        <f t="shared" si="4"/>
        <v>-2657392</v>
      </c>
      <c r="H40" s="46">
        <f t="shared" si="4"/>
        <v>-2657392</v>
      </c>
      <c r="I40" s="48">
        <v>-807700</v>
      </c>
      <c r="J40" s="49">
        <f>+J38+J39</f>
        <v>-240000</v>
      </c>
      <c r="K40" s="45">
        <f>+K38+K39</f>
        <v>-502080</v>
      </c>
      <c r="L40" s="46">
        <f>+L38+L39</f>
        <v>-524172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5194000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687998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5881998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449661</v>
      </c>
      <c r="K33" s="19">
        <v>467648</v>
      </c>
      <c r="L33" s="20">
        <v>486354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449661</v>
      </c>
      <c r="K36" s="27">
        <f t="shared" si="2"/>
        <v>467648</v>
      </c>
      <c r="L36" s="28">
        <f t="shared" si="2"/>
        <v>486354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5881998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449661</v>
      </c>
      <c r="K38" s="33">
        <f t="shared" si="3"/>
        <v>467648</v>
      </c>
      <c r="L38" s="34">
        <f t="shared" si="3"/>
        <v>486354</v>
      </c>
    </row>
    <row r="39" spans="1:12" x14ac:dyDescent="0.25">
      <c r="A39" s="24" t="s">
        <v>47</v>
      </c>
      <c r="B39" s="18" t="s">
        <v>48</v>
      </c>
      <c r="C39" s="33">
        <v>80350144</v>
      </c>
      <c r="D39" s="33">
        <v>281212210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80350144</v>
      </c>
      <c r="D40" s="45">
        <f t="shared" si="4"/>
        <v>287094208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449661</v>
      </c>
      <c r="K40" s="45">
        <f>+K38+K39</f>
        <v>467648</v>
      </c>
      <c r="L40" s="46">
        <f>+L38+L39</f>
        <v>486354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-650000</v>
      </c>
      <c r="G26" s="19">
        <v>-650000</v>
      </c>
      <c r="H26" s="20">
        <v>-650000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-650000</v>
      </c>
      <c r="G27" s="27">
        <f t="shared" si="1"/>
        <v>-650000</v>
      </c>
      <c r="H27" s="28">
        <f t="shared" si="1"/>
        <v>-650000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-650000</v>
      </c>
      <c r="G38" s="33">
        <f t="shared" si="3"/>
        <v>-650000</v>
      </c>
      <c r="H38" s="34">
        <f t="shared" si="3"/>
        <v>-650000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-650000</v>
      </c>
      <c r="G40" s="45">
        <f t="shared" si="4"/>
        <v>-650000</v>
      </c>
      <c r="H40" s="46">
        <f t="shared" si="4"/>
        <v>-650000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27583386</v>
      </c>
      <c r="D7" s="19">
        <v>13879308</v>
      </c>
      <c r="E7" s="20">
        <v>22769370</v>
      </c>
      <c r="F7" s="21">
        <v>42831602</v>
      </c>
      <c r="G7" s="19">
        <v>36815284</v>
      </c>
      <c r="H7" s="20">
        <v>36815284</v>
      </c>
      <c r="I7" s="22">
        <v>27257409</v>
      </c>
      <c r="J7" s="23">
        <v>32849938</v>
      </c>
      <c r="K7" s="19">
        <v>34361034</v>
      </c>
      <c r="L7" s="20">
        <v>35872921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2508</v>
      </c>
      <c r="D9" s="19">
        <v>19984</v>
      </c>
      <c r="E9" s="20">
        <v>3539</v>
      </c>
      <c r="F9" s="21">
        <v>3603000</v>
      </c>
      <c r="G9" s="19">
        <v>3603000</v>
      </c>
      <c r="H9" s="20">
        <v>3603000</v>
      </c>
      <c r="I9" s="22">
        <v>80396</v>
      </c>
      <c r="J9" s="23">
        <v>3319000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348958967</v>
      </c>
      <c r="F10" s="21">
        <v>109000000</v>
      </c>
      <c r="G10" s="19">
        <v>81240000</v>
      </c>
      <c r="H10" s="20">
        <v>81240000</v>
      </c>
      <c r="I10" s="22">
        <v>508730270</v>
      </c>
      <c r="J10" s="23">
        <v>90000000</v>
      </c>
      <c r="K10" s="19">
        <v>95000000</v>
      </c>
      <c r="L10" s="20">
        <v>99750000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-110593670</v>
      </c>
      <c r="D14" s="19">
        <v>-175714741</v>
      </c>
      <c r="E14" s="20">
        <v>-163665739</v>
      </c>
      <c r="F14" s="21">
        <v>-222365203</v>
      </c>
      <c r="G14" s="19">
        <v>-245295952</v>
      </c>
      <c r="H14" s="20">
        <v>-245295952</v>
      </c>
      <c r="I14" s="22">
        <v>-125680182</v>
      </c>
      <c r="J14" s="23">
        <v>-255061585</v>
      </c>
      <c r="K14" s="19">
        <v>-260595956</v>
      </c>
      <c r="L14" s="20">
        <v>-272055683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-83007776</v>
      </c>
      <c r="D17" s="27">
        <f t="shared" ref="D17:L17" si="0">SUM(D6:D16)</f>
        <v>-161815449</v>
      </c>
      <c r="E17" s="28">
        <f t="shared" si="0"/>
        <v>208066137</v>
      </c>
      <c r="F17" s="29">
        <f t="shared" si="0"/>
        <v>-66930601</v>
      </c>
      <c r="G17" s="27">
        <f t="shared" si="0"/>
        <v>-123637668</v>
      </c>
      <c r="H17" s="30">
        <f t="shared" si="0"/>
        <v>-123637668</v>
      </c>
      <c r="I17" s="29">
        <f t="shared" si="0"/>
        <v>410387893</v>
      </c>
      <c r="J17" s="31">
        <f t="shared" si="0"/>
        <v>-128892647</v>
      </c>
      <c r="K17" s="27">
        <f t="shared" si="0"/>
        <v>-131234922</v>
      </c>
      <c r="L17" s="28">
        <f t="shared" si="0"/>
        <v>-136432762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-7704963</v>
      </c>
      <c r="D23" s="19">
        <v>-174110</v>
      </c>
      <c r="E23" s="20">
        <v>-91940</v>
      </c>
      <c r="F23" s="38">
        <v>0</v>
      </c>
      <c r="G23" s="39">
        <v>0</v>
      </c>
      <c r="H23" s="40">
        <v>0</v>
      </c>
      <c r="I23" s="22">
        <v>-198100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-578607165</v>
      </c>
      <c r="D26" s="19">
        <v>-518682261</v>
      </c>
      <c r="E26" s="20">
        <v>-429459705</v>
      </c>
      <c r="F26" s="21">
        <v>-518972970</v>
      </c>
      <c r="G26" s="19">
        <v>-489683006</v>
      </c>
      <c r="H26" s="20">
        <v>-489683006</v>
      </c>
      <c r="I26" s="22">
        <v>-504905036</v>
      </c>
      <c r="J26" s="23">
        <v>-511540796</v>
      </c>
      <c r="K26" s="19">
        <v>-545673836</v>
      </c>
      <c r="L26" s="20">
        <v>-612259757</v>
      </c>
    </row>
    <row r="27" spans="1:12" x14ac:dyDescent="0.25">
      <c r="A27" s="25" t="s">
        <v>39</v>
      </c>
      <c r="B27" s="26" t="s">
        <v>19</v>
      </c>
      <c r="C27" s="27">
        <f>SUM(C21:C26)</f>
        <v>-586312128</v>
      </c>
      <c r="D27" s="27">
        <f t="shared" ref="D27:L27" si="1">SUM(D21:D26)</f>
        <v>-518856371</v>
      </c>
      <c r="E27" s="28">
        <f t="shared" si="1"/>
        <v>-429551645</v>
      </c>
      <c r="F27" s="29">
        <f t="shared" si="1"/>
        <v>-518972970</v>
      </c>
      <c r="G27" s="27">
        <f t="shared" si="1"/>
        <v>-489683006</v>
      </c>
      <c r="H27" s="28">
        <f t="shared" si="1"/>
        <v>-489683006</v>
      </c>
      <c r="I27" s="30">
        <f t="shared" si="1"/>
        <v>-505103136</v>
      </c>
      <c r="J27" s="31">
        <f t="shared" si="1"/>
        <v>-511540796</v>
      </c>
      <c r="K27" s="27">
        <f t="shared" si="1"/>
        <v>-545673836</v>
      </c>
      <c r="L27" s="28">
        <f t="shared" si="1"/>
        <v>-612259757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-669319904</v>
      </c>
      <c r="D38" s="33">
        <f t="shared" ref="D38:L38" si="3">+D17+D27+D36</f>
        <v>-680671820</v>
      </c>
      <c r="E38" s="34">
        <f t="shared" si="3"/>
        <v>-221485508</v>
      </c>
      <c r="F38" s="35">
        <f t="shared" si="3"/>
        <v>-585903571</v>
      </c>
      <c r="G38" s="33">
        <f t="shared" si="3"/>
        <v>-613320674</v>
      </c>
      <c r="H38" s="34">
        <f t="shared" si="3"/>
        <v>-613320674</v>
      </c>
      <c r="I38" s="36">
        <f t="shared" si="3"/>
        <v>-94715243</v>
      </c>
      <c r="J38" s="37">
        <f t="shared" si="3"/>
        <v>-640433443</v>
      </c>
      <c r="K38" s="33">
        <f t="shared" si="3"/>
        <v>-676908758</v>
      </c>
      <c r="L38" s="34">
        <f t="shared" si="3"/>
        <v>-748692519</v>
      </c>
    </row>
    <row r="39" spans="1:12" x14ac:dyDescent="0.25">
      <c r="A39" s="24" t="s">
        <v>47</v>
      </c>
      <c r="B39" s="18" t="s">
        <v>48</v>
      </c>
      <c r="C39" s="33">
        <v>-1263647324</v>
      </c>
      <c r="D39" s="33">
        <v>-2574155947</v>
      </c>
      <c r="E39" s="34">
        <v>-3224279131</v>
      </c>
      <c r="F39" s="35">
        <v>0</v>
      </c>
      <c r="G39" s="33">
        <v>0</v>
      </c>
      <c r="H39" s="34">
        <v>0</v>
      </c>
      <c r="I39" s="36">
        <v>-3482570235</v>
      </c>
      <c r="J39" s="37">
        <v>0</v>
      </c>
      <c r="K39" s="33">
        <v>-640433441</v>
      </c>
      <c r="L39" s="34">
        <v>-1317342196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-1932967228</v>
      </c>
      <c r="D40" s="45">
        <f t="shared" si="4"/>
        <v>-3254827767</v>
      </c>
      <c r="E40" s="46">
        <f t="shared" si="4"/>
        <v>-3445764639</v>
      </c>
      <c r="F40" s="47">
        <f t="shared" si="4"/>
        <v>-585903571</v>
      </c>
      <c r="G40" s="45">
        <f t="shared" si="4"/>
        <v>-613320674</v>
      </c>
      <c r="H40" s="46">
        <f t="shared" si="4"/>
        <v>-613320674</v>
      </c>
      <c r="I40" s="48">
        <v>-3577285478</v>
      </c>
      <c r="J40" s="49">
        <f>+J38+J39</f>
        <v>-640433443</v>
      </c>
      <c r="K40" s="45">
        <f>+K38+K39</f>
        <v>-1317342199</v>
      </c>
      <c r="L40" s="46">
        <f>+L38+L39</f>
        <v>-2066034715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435706900</v>
      </c>
      <c r="E14" s="20">
        <v>-214554116</v>
      </c>
      <c r="F14" s="21">
        <v>0</v>
      </c>
      <c r="G14" s="19">
        <v>0</v>
      </c>
      <c r="H14" s="20">
        <v>0</v>
      </c>
      <c r="I14" s="22">
        <v>-902969321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435706900</v>
      </c>
      <c r="E17" s="28">
        <f t="shared" si="0"/>
        <v>-214554116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-902969321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435706900</v>
      </c>
      <c r="E38" s="34">
        <f t="shared" si="3"/>
        <v>-214554116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-902969321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435706900</v>
      </c>
      <c r="E40" s="46">
        <f t="shared" si="4"/>
        <v>-214554116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-915846467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13275827</v>
      </c>
      <c r="K7" s="19">
        <v>11336873</v>
      </c>
      <c r="L7" s="20">
        <v>11620294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13417136</v>
      </c>
      <c r="K9" s="19">
        <v>14007490</v>
      </c>
      <c r="L9" s="20">
        <v>14637827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15287000</v>
      </c>
      <c r="G10" s="19">
        <v>15287000</v>
      </c>
      <c r="H10" s="20">
        <v>15287000</v>
      </c>
      <c r="I10" s="22">
        <v>0</v>
      </c>
      <c r="J10" s="23">
        <v>23285000</v>
      </c>
      <c r="K10" s="19">
        <v>23000000</v>
      </c>
      <c r="L10" s="20">
        <v>23250000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3917733</v>
      </c>
      <c r="G14" s="19">
        <v>771669</v>
      </c>
      <c r="H14" s="20">
        <v>771669</v>
      </c>
      <c r="I14" s="22">
        <v>0</v>
      </c>
      <c r="J14" s="23">
        <v>-9287106</v>
      </c>
      <c r="K14" s="19">
        <v>-9705026</v>
      </c>
      <c r="L14" s="20">
        <v>-9941831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19204733</v>
      </c>
      <c r="G17" s="27">
        <f t="shared" si="0"/>
        <v>16058669</v>
      </c>
      <c r="H17" s="30">
        <f t="shared" si="0"/>
        <v>16058669</v>
      </c>
      <c r="I17" s="29">
        <f t="shared" si="0"/>
        <v>0</v>
      </c>
      <c r="J17" s="31">
        <f t="shared" si="0"/>
        <v>40690857</v>
      </c>
      <c r="K17" s="27">
        <f t="shared" si="0"/>
        <v>38639337</v>
      </c>
      <c r="L17" s="28">
        <f t="shared" si="0"/>
        <v>39566290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-150000</v>
      </c>
      <c r="G26" s="19">
        <v>-17251790</v>
      </c>
      <c r="H26" s="20">
        <v>-17251790</v>
      </c>
      <c r="I26" s="22">
        <v>0</v>
      </c>
      <c r="J26" s="23">
        <v>-23285000</v>
      </c>
      <c r="K26" s="19">
        <v>-23000000</v>
      </c>
      <c r="L26" s="20">
        <v>-23250000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-150000</v>
      </c>
      <c r="G27" s="27">
        <f t="shared" si="1"/>
        <v>-17251790</v>
      </c>
      <c r="H27" s="28">
        <f t="shared" si="1"/>
        <v>-17251790</v>
      </c>
      <c r="I27" s="30">
        <f t="shared" si="1"/>
        <v>0</v>
      </c>
      <c r="J27" s="31">
        <f t="shared" si="1"/>
        <v>-23285000</v>
      </c>
      <c r="K27" s="27">
        <f t="shared" si="1"/>
        <v>-23000000</v>
      </c>
      <c r="L27" s="28">
        <f t="shared" si="1"/>
        <v>-23250000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19054733</v>
      </c>
      <c r="G38" s="33">
        <f t="shared" si="3"/>
        <v>-1193121</v>
      </c>
      <c r="H38" s="34">
        <f t="shared" si="3"/>
        <v>-1193121</v>
      </c>
      <c r="I38" s="36">
        <f t="shared" si="3"/>
        <v>0</v>
      </c>
      <c r="J38" s="37">
        <f t="shared" si="3"/>
        <v>17405857</v>
      </c>
      <c r="K38" s="33">
        <f t="shared" si="3"/>
        <v>15639337</v>
      </c>
      <c r="L38" s="34">
        <f t="shared" si="3"/>
        <v>16316290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19054733</v>
      </c>
      <c r="G40" s="45">
        <f t="shared" si="4"/>
        <v>-1193121</v>
      </c>
      <c r="H40" s="46">
        <f t="shared" si="4"/>
        <v>-1193121</v>
      </c>
      <c r="I40" s="48">
        <v>0</v>
      </c>
      <c r="J40" s="49">
        <f>+J38+J39</f>
        <v>17405857</v>
      </c>
      <c r="K40" s="45">
        <f>+K38+K39</f>
        <v>15639337</v>
      </c>
      <c r="L40" s="46">
        <f>+L38+L39</f>
        <v>16316290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28502340</v>
      </c>
      <c r="G7" s="19">
        <v>28502340</v>
      </c>
      <c r="H7" s="20">
        <v>28502340</v>
      </c>
      <c r="I7" s="22">
        <v>0</v>
      </c>
      <c r="J7" s="23">
        <v>30212481</v>
      </c>
      <c r="K7" s="19">
        <v>32025230</v>
      </c>
      <c r="L7" s="20">
        <v>32025230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-26852988</v>
      </c>
      <c r="G14" s="19">
        <v>-26852988</v>
      </c>
      <c r="H14" s="20">
        <v>-26852988</v>
      </c>
      <c r="I14" s="22">
        <v>-417067</v>
      </c>
      <c r="J14" s="23">
        <v>-28464159</v>
      </c>
      <c r="K14" s="19">
        <v>-30172009</v>
      </c>
      <c r="L14" s="20">
        <v>-30172009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1649352</v>
      </c>
      <c r="G17" s="27">
        <f t="shared" si="0"/>
        <v>1649352</v>
      </c>
      <c r="H17" s="30">
        <f t="shared" si="0"/>
        <v>1649352</v>
      </c>
      <c r="I17" s="29">
        <f t="shared" si="0"/>
        <v>-417067</v>
      </c>
      <c r="J17" s="31">
        <f t="shared" si="0"/>
        <v>1748322</v>
      </c>
      <c r="K17" s="27">
        <f t="shared" si="0"/>
        <v>1853221</v>
      </c>
      <c r="L17" s="28">
        <f t="shared" si="0"/>
        <v>1853221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1649352</v>
      </c>
      <c r="G38" s="33">
        <f t="shared" si="3"/>
        <v>1649352</v>
      </c>
      <c r="H38" s="34">
        <f t="shared" si="3"/>
        <v>1649352</v>
      </c>
      <c r="I38" s="36">
        <f t="shared" si="3"/>
        <v>-417067</v>
      </c>
      <c r="J38" s="37">
        <f t="shared" si="3"/>
        <v>1748322</v>
      </c>
      <c r="K38" s="33">
        <f t="shared" si="3"/>
        <v>1853221</v>
      </c>
      <c r="L38" s="34">
        <f t="shared" si="3"/>
        <v>1853221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1649352</v>
      </c>
      <c r="G40" s="45">
        <f t="shared" si="4"/>
        <v>1649352</v>
      </c>
      <c r="H40" s="46">
        <f t="shared" si="4"/>
        <v>1649352</v>
      </c>
      <c r="I40" s="48">
        <v>0</v>
      </c>
      <c r="J40" s="49">
        <f>+J38+J39</f>
        <v>1748322</v>
      </c>
      <c r="K40" s="45">
        <f>+K38+K39</f>
        <v>1853221</v>
      </c>
      <c r="L40" s="46">
        <f>+L38+L39</f>
        <v>1853221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3348660</v>
      </c>
      <c r="D7" s="19">
        <v>3271540</v>
      </c>
      <c r="E7" s="20">
        <v>3513022</v>
      </c>
      <c r="F7" s="21">
        <v>22154615</v>
      </c>
      <c r="G7" s="19">
        <v>22154615</v>
      </c>
      <c r="H7" s="20">
        <v>22154615</v>
      </c>
      <c r="I7" s="22">
        <v>1909178</v>
      </c>
      <c r="J7" s="23">
        <v>15436548</v>
      </c>
      <c r="K7" s="19">
        <v>16146636</v>
      </c>
      <c r="L7" s="20">
        <v>16857084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3037091</v>
      </c>
      <c r="F9" s="21">
        <v>1893720</v>
      </c>
      <c r="G9" s="19">
        <v>1893720</v>
      </c>
      <c r="H9" s="20">
        <v>1893720</v>
      </c>
      <c r="I9" s="22">
        <v>1893720</v>
      </c>
      <c r="J9" s="23">
        <v>1988412</v>
      </c>
      <c r="K9" s="19">
        <v>2079876</v>
      </c>
      <c r="L9" s="20">
        <v>2171388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15930000</v>
      </c>
      <c r="G10" s="19">
        <v>15930000</v>
      </c>
      <c r="H10" s="20">
        <v>15930000</v>
      </c>
      <c r="I10" s="22">
        <v>0</v>
      </c>
      <c r="J10" s="23">
        <v>20000004</v>
      </c>
      <c r="K10" s="19">
        <v>21000000</v>
      </c>
      <c r="L10" s="20">
        <v>22050000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-7170678</v>
      </c>
      <c r="D14" s="19">
        <v>-7919757</v>
      </c>
      <c r="E14" s="20">
        <v>-7066215</v>
      </c>
      <c r="F14" s="21">
        <v>-23422068</v>
      </c>
      <c r="G14" s="19">
        <v>-23422068</v>
      </c>
      <c r="H14" s="20">
        <v>-23422068</v>
      </c>
      <c r="I14" s="22">
        <v>-7704545</v>
      </c>
      <c r="J14" s="23">
        <v>-24772452</v>
      </c>
      <c r="K14" s="19">
        <v>-25936884</v>
      </c>
      <c r="L14" s="20">
        <v>-27517692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-3822018</v>
      </c>
      <c r="D17" s="27">
        <f t="shared" ref="D17:L17" si="0">SUM(D6:D16)</f>
        <v>-4648217</v>
      </c>
      <c r="E17" s="28">
        <f t="shared" si="0"/>
        <v>-516102</v>
      </c>
      <c r="F17" s="29">
        <f t="shared" si="0"/>
        <v>16556267</v>
      </c>
      <c r="G17" s="27">
        <f t="shared" si="0"/>
        <v>16556267</v>
      </c>
      <c r="H17" s="30">
        <f t="shared" si="0"/>
        <v>16556267</v>
      </c>
      <c r="I17" s="29">
        <f t="shared" si="0"/>
        <v>-3901647</v>
      </c>
      <c r="J17" s="31">
        <f t="shared" si="0"/>
        <v>12652512</v>
      </c>
      <c r="K17" s="27">
        <f t="shared" si="0"/>
        <v>13289628</v>
      </c>
      <c r="L17" s="28">
        <f t="shared" si="0"/>
        <v>13560780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-25811653</v>
      </c>
      <c r="D26" s="19">
        <v>-538857</v>
      </c>
      <c r="E26" s="20">
        <v>-976556</v>
      </c>
      <c r="F26" s="21">
        <v>-23488464</v>
      </c>
      <c r="G26" s="19">
        <v>-23488464</v>
      </c>
      <c r="H26" s="20">
        <v>-23488464</v>
      </c>
      <c r="I26" s="22">
        <v>-5919668</v>
      </c>
      <c r="J26" s="23">
        <v>-5250012</v>
      </c>
      <c r="K26" s="19">
        <v>-21261504</v>
      </c>
      <c r="L26" s="20">
        <v>-22323024</v>
      </c>
    </row>
    <row r="27" spans="1:12" x14ac:dyDescent="0.25">
      <c r="A27" s="25" t="s">
        <v>39</v>
      </c>
      <c r="B27" s="26" t="s">
        <v>19</v>
      </c>
      <c r="C27" s="27">
        <f>SUM(C21:C26)</f>
        <v>-25811653</v>
      </c>
      <c r="D27" s="27">
        <f t="shared" ref="D27:L27" si="1">SUM(D21:D26)</f>
        <v>-538857</v>
      </c>
      <c r="E27" s="28">
        <f t="shared" si="1"/>
        <v>-976556</v>
      </c>
      <c r="F27" s="29">
        <f t="shared" si="1"/>
        <v>-23488464</v>
      </c>
      <c r="G27" s="27">
        <f t="shared" si="1"/>
        <v>-23488464</v>
      </c>
      <c r="H27" s="28">
        <f t="shared" si="1"/>
        <v>-23488464</v>
      </c>
      <c r="I27" s="30">
        <f t="shared" si="1"/>
        <v>-5919668</v>
      </c>
      <c r="J27" s="31">
        <f t="shared" si="1"/>
        <v>-5250012</v>
      </c>
      <c r="K27" s="27">
        <f t="shared" si="1"/>
        <v>-21261504</v>
      </c>
      <c r="L27" s="28">
        <f t="shared" si="1"/>
        <v>-22323024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-29633671</v>
      </c>
      <c r="D38" s="33">
        <f t="shared" ref="D38:L38" si="3">+D17+D27+D36</f>
        <v>-5187074</v>
      </c>
      <c r="E38" s="34">
        <f t="shared" si="3"/>
        <v>-1492658</v>
      </c>
      <c r="F38" s="35">
        <f t="shared" si="3"/>
        <v>-6932197</v>
      </c>
      <c r="G38" s="33">
        <f t="shared" si="3"/>
        <v>-6932197</v>
      </c>
      <c r="H38" s="34">
        <f t="shared" si="3"/>
        <v>-6932197</v>
      </c>
      <c r="I38" s="36">
        <f t="shared" si="3"/>
        <v>-9821315</v>
      </c>
      <c r="J38" s="37">
        <f t="shared" si="3"/>
        <v>7402500</v>
      </c>
      <c r="K38" s="33">
        <f t="shared" si="3"/>
        <v>-7971876</v>
      </c>
      <c r="L38" s="34">
        <f t="shared" si="3"/>
        <v>-8762244</v>
      </c>
    </row>
    <row r="39" spans="1:12" x14ac:dyDescent="0.25">
      <c r="A39" s="24" t="s">
        <v>47</v>
      </c>
      <c r="B39" s="18" t="s">
        <v>48</v>
      </c>
      <c r="C39" s="33">
        <v>-117834255</v>
      </c>
      <c r="D39" s="33">
        <v>-147569047</v>
      </c>
      <c r="E39" s="34">
        <v>-153295544</v>
      </c>
      <c r="F39" s="35">
        <v>0</v>
      </c>
      <c r="G39" s="33">
        <v>0</v>
      </c>
      <c r="H39" s="34">
        <v>0</v>
      </c>
      <c r="I39" s="36">
        <v>-153085152</v>
      </c>
      <c r="J39" s="37">
        <v>0</v>
      </c>
      <c r="K39" s="33">
        <v>-47508</v>
      </c>
      <c r="L39" s="34">
        <v>-15812088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-147467926</v>
      </c>
      <c r="D40" s="45">
        <f t="shared" si="4"/>
        <v>-152756121</v>
      </c>
      <c r="E40" s="46">
        <f t="shared" si="4"/>
        <v>-154788202</v>
      </c>
      <c r="F40" s="47">
        <f t="shared" si="4"/>
        <v>-6932197</v>
      </c>
      <c r="G40" s="45">
        <f t="shared" si="4"/>
        <v>-6932197</v>
      </c>
      <c r="H40" s="46">
        <f t="shared" si="4"/>
        <v>-6932197</v>
      </c>
      <c r="I40" s="48">
        <v>-162906467</v>
      </c>
      <c r="J40" s="49">
        <f>+J38+J39</f>
        <v>7402500</v>
      </c>
      <c r="K40" s="45">
        <f>+K38+K39</f>
        <v>-8019384</v>
      </c>
      <c r="L40" s="46">
        <f>+L38+L39</f>
        <v>-24574332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24812547</v>
      </c>
      <c r="G7" s="19">
        <v>24812547</v>
      </c>
      <c r="H7" s="20">
        <v>24812547</v>
      </c>
      <c r="I7" s="22">
        <v>0</v>
      </c>
      <c r="J7" s="23">
        <v>22525478</v>
      </c>
      <c r="K7" s="19">
        <v>25731593</v>
      </c>
      <c r="L7" s="20">
        <v>28479146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11500000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-280000</v>
      </c>
      <c r="F10" s="21">
        <v>15224000</v>
      </c>
      <c r="G10" s="19">
        <v>15224000</v>
      </c>
      <c r="H10" s="20">
        <v>15224000</v>
      </c>
      <c r="I10" s="22">
        <v>0</v>
      </c>
      <c r="J10" s="23">
        <v>18220000</v>
      </c>
      <c r="K10" s="19">
        <v>24288000</v>
      </c>
      <c r="L10" s="20">
        <v>25502000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-31913183</v>
      </c>
      <c r="G14" s="19">
        <v>-30413183</v>
      </c>
      <c r="H14" s="20">
        <v>-30413183</v>
      </c>
      <c r="I14" s="22">
        <v>0</v>
      </c>
      <c r="J14" s="23">
        <v>-17155545</v>
      </c>
      <c r="K14" s="19">
        <v>-5910044</v>
      </c>
      <c r="L14" s="20">
        <v>-6057795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-280000</v>
      </c>
      <c r="F17" s="29">
        <f t="shared" si="0"/>
        <v>8123364</v>
      </c>
      <c r="G17" s="27">
        <f t="shared" si="0"/>
        <v>9623364</v>
      </c>
      <c r="H17" s="30">
        <f t="shared" si="0"/>
        <v>9623364</v>
      </c>
      <c r="I17" s="29">
        <f t="shared" si="0"/>
        <v>0</v>
      </c>
      <c r="J17" s="31">
        <f t="shared" si="0"/>
        <v>35089933</v>
      </c>
      <c r="K17" s="27">
        <f t="shared" si="0"/>
        <v>44109549</v>
      </c>
      <c r="L17" s="28">
        <f t="shared" si="0"/>
        <v>47923351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-46551905</v>
      </c>
      <c r="G26" s="19">
        <v>0</v>
      </c>
      <c r="H26" s="20">
        <v>0</v>
      </c>
      <c r="I26" s="22">
        <v>0</v>
      </c>
      <c r="J26" s="23">
        <v>-31752769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-46551905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-31752769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-280000</v>
      </c>
      <c r="F38" s="35">
        <f t="shared" si="3"/>
        <v>-38428541</v>
      </c>
      <c r="G38" s="33">
        <f t="shared" si="3"/>
        <v>9623364</v>
      </c>
      <c r="H38" s="34">
        <f t="shared" si="3"/>
        <v>9623364</v>
      </c>
      <c r="I38" s="36">
        <f t="shared" si="3"/>
        <v>0</v>
      </c>
      <c r="J38" s="37">
        <f t="shared" si="3"/>
        <v>3337164</v>
      </c>
      <c r="K38" s="33">
        <f t="shared" si="3"/>
        <v>44109549</v>
      </c>
      <c r="L38" s="34">
        <f t="shared" si="3"/>
        <v>47923351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-280000</v>
      </c>
      <c r="F40" s="47">
        <f t="shared" si="4"/>
        <v>-38428541</v>
      </c>
      <c r="G40" s="45">
        <f t="shared" si="4"/>
        <v>9623364</v>
      </c>
      <c r="H40" s="46">
        <f t="shared" si="4"/>
        <v>9623364</v>
      </c>
      <c r="I40" s="48">
        <v>0</v>
      </c>
      <c r="J40" s="49">
        <f>+J38+J39</f>
        <v>3337164</v>
      </c>
      <c r="K40" s="45">
        <f>+K38+K39</f>
        <v>44109549</v>
      </c>
      <c r="L40" s="46">
        <f>+L38+L39</f>
        <v>47923351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4774062</v>
      </c>
      <c r="G7" s="19">
        <v>4774062</v>
      </c>
      <c r="H7" s="20">
        <v>4774062</v>
      </c>
      <c r="I7" s="22">
        <v>0</v>
      </c>
      <c r="J7" s="23">
        <v>1120728</v>
      </c>
      <c r="K7" s="19">
        <v>1172279</v>
      </c>
      <c r="L7" s="20">
        <v>1226207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57624049</v>
      </c>
      <c r="K9" s="19">
        <v>60274755</v>
      </c>
      <c r="L9" s="20">
        <v>63047393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23780000</v>
      </c>
      <c r="K10" s="19">
        <v>24873880</v>
      </c>
      <c r="L10" s="20">
        <v>26018078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4892292</v>
      </c>
      <c r="K11" s="19">
        <v>5117336</v>
      </c>
      <c r="L11" s="20">
        <v>5352733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-1996684</v>
      </c>
      <c r="F14" s="21">
        <v>-4822525</v>
      </c>
      <c r="G14" s="19">
        <v>-4822525</v>
      </c>
      <c r="H14" s="20">
        <v>-4822525</v>
      </c>
      <c r="I14" s="22">
        <v>-8523224</v>
      </c>
      <c r="J14" s="23">
        <v>-83988438</v>
      </c>
      <c r="K14" s="19">
        <v>-88199097</v>
      </c>
      <c r="L14" s="20">
        <v>-91272204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-1996684</v>
      </c>
      <c r="F17" s="29">
        <f t="shared" si="0"/>
        <v>-48463</v>
      </c>
      <c r="G17" s="27">
        <f t="shared" si="0"/>
        <v>-48463</v>
      </c>
      <c r="H17" s="30">
        <f t="shared" si="0"/>
        <v>-48463</v>
      </c>
      <c r="I17" s="29">
        <f t="shared" si="0"/>
        <v>-8523224</v>
      </c>
      <c r="J17" s="31">
        <f t="shared" si="0"/>
        <v>3428631</v>
      </c>
      <c r="K17" s="27">
        <f t="shared" si="0"/>
        <v>3239153</v>
      </c>
      <c r="L17" s="28">
        <f t="shared" si="0"/>
        <v>4372207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-82766650</v>
      </c>
      <c r="G26" s="19">
        <v>-82766650</v>
      </c>
      <c r="H26" s="20">
        <v>-82766650</v>
      </c>
      <c r="I26" s="22">
        <v>0</v>
      </c>
      <c r="J26" s="23">
        <v>-11</v>
      </c>
      <c r="K26" s="19">
        <v>-4</v>
      </c>
      <c r="L26" s="20">
        <v>-4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-82766650</v>
      </c>
      <c r="G27" s="27">
        <f t="shared" si="1"/>
        <v>-82766650</v>
      </c>
      <c r="H27" s="28">
        <f t="shared" si="1"/>
        <v>-82766650</v>
      </c>
      <c r="I27" s="30">
        <f t="shared" si="1"/>
        <v>0</v>
      </c>
      <c r="J27" s="31">
        <f t="shared" si="1"/>
        <v>-11</v>
      </c>
      <c r="K27" s="27">
        <f t="shared" si="1"/>
        <v>-4</v>
      </c>
      <c r="L27" s="28">
        <f t="shared" si="1"/>
        <v>-4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-1996684</v>
      </c>
      <c r="F38" s="35">
        <f t="shared" si="3"/>
        <v>-82815113</v>
      </c>
      <c r="G38" s="33">
        <f t="shared" si="3"/>
        <v>-82815113</v>
      </c>
      <c r="H38" s="34">
        <f t="shared" si="3"/>
        <v>-82815113</v>
      </c>
      <c r="I38" s="36">
        <f t="shared" si="3"/>
        <v>-8523224</v>
      </c>
      <c r="J38" s="37">
        <f t="shared" si="3"/>
        <v>3428620</v>
      </c>
      <c r="K38" s="33">
        <f t="shared" si="3"/>
        <v>3239149</v>
      </c>
      <c r="L38" s="34">
        <f t="shared" si="3"/>
        <v>4372203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-1996684</v>
      </c>
      <c r="F40" s="47">
        <f t="shared" si="4"/>
        <v>-82815113</v>
      </c>
      <c r="G40" s="45">
        <f t="shared" si="4"/>
        <v>-82815113</v>
      </c>
      <c r="H40" s="46">
        <f t="shared" si="4"/>
        <v>-82815113</v>
      </c>
      <c r="I40" s="48">
        <v>-8274530</v>
      </c>
      <c r="J40" s="49">
        <f>+J38+J39</f>
        <v>3428620</v>
      </c>
      <c r="K40" s="45">
        <f>+K38+K39</f>
        <v>3239149</v>
      </c>
      <c r="L40" s="46">
        <f>+L38+L39</f>
        <v>4372203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5000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3723645</v>
      </c>
      <c r="D7" s="19">
        <v>3438531</v>
      </c>
      <c r="E7" s="20">
        <v>4791110</v>
      </c>
      <c r="F7" s="21">
        <v>12104899</v>
      </c>
      <c r="G7" s="19">
        <v>12104899</v>
      </c>
      <c r="H7" s="20">
        <v>12104899</v>
      </c>
      <c r="I7" s="22">
        <v>6333287</v>
      </c>
      <c r="J7" s="23">
        <v>17956386</v>
      </c>
      <c r="K7" s="19">
        <v>19563153</v>
      </c>
      <c r="L7" s="20">
        <v>19563153</v>
      </c>
    </row>
    <row r="8" spans="1:12" x14ac:dyDescent="0.25">
      <c r="A8" s="24" t="s">
        <v>23</v>
      </c>
      <c r="B8" s="18" t="s">
        <v>19</v>
      </c>
      <c r="C8" s="19">
        <v>10000</v>
      </c>
      <c r="D8" s="19">
        <v>0</v>
      </c>
      <c r="E8" s="20">
        <v>0</v>
      </c>
      <c r="F8" s="21">
        <v>0</v>
      </c>
      <c r="G8" s="19">
        <v>10000</v>
      </c>
      <c r="H8" s="20">
        <v>10000</v>
      </c>
      <c r="I8" s="22">
        <v>10955</v>
      </c>
      <c r="J8" s="23">
        <v>10600</v>
      </c>
      <c r="K8" s="19">
        <v>11130</v>
      </c>
      <c r="L8" s="20">
        <v>11798</v>
      </c>
    </row>
    <row r="9" spans="1:12" x14ac:dyDescent="0.25">
      <c r="A9" s="24" t="s">
        <v>24</v>
      </c>
      <c r="B9" s="18" t="s">
        <v>25</v>
      </c>
      <c r="C9" s="19">
        <v>9137</v>
      </c>
      <c r="D9" s="19">
        <v>65883</v>
      </c>
      <c r="E9" s="20">
        <v>79428</v>
      </c>
      <c r="F9" s="21">
        <v>1890000</v>
      </c>
      <c r="G9" s="19">
        <v>1890000</v>
      </c>
      <c r="H9" s="20">
        <v>1890000</v>
      </c>
      <c r="I9" s="22">
        <v>8961</v>
      </c>
      <c r="J9" s="23">
        <v>1890000</v>
      </c>
      <c r="K9" s="19">
        <v>1890000</v>
      </c>
      <c r="L9" s="20">
        <v>1890000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16956000</v>
      </c>
      <c r="G10" s="19">
        <v>20938610</v>
      </c>
      <c r="H10" s="20">
        <v>20938610</v>
      </c>
      <c r="I10" s="22">
        <v>16956000</v>
      </c>
      <c r="J10" s="23">
        <v>18440000</v>
      </c>
      <c r="K10" s="19">
        <v>22110000</v>
      </c>
      <c r="L10" s="20">
        <v>23216000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-92704323</v>
      </c>
      <c r="D14" s="19">
        <v>-23247618</v>
      </c>
      <c r="E14" s="20">
        <v>-21731595</v>
      </c>
      <c r="F14" s="21">
        <v>-22280872</v>
      </c>
      <c r="G14" s="19">
        <v>-22280872</v>
      </c>
      <c r="H14" s="20">
        <v>-22280872</v>
      </c>
      <c r="I14" s="22">
        <v>-13985872</v>
      </c>
      <c r="J14" s="23">
        <v>-24397295</v>
      </c>
      <c r="K14" s="19">
        <v>-27154191</v>
      </c>
      <c r="L14" s="20">
        <v>-27154191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-88961541</v>
      </c>
      <c r="D17" s="27">
        <f t="shared" ref="D17:L17" si="0">SUM(D6:D16)</f>
        <v>-19743204</v>
      </c>
      <c r="E17" s="28">
        <f t="shared" si="0"/>
        <v>-16861057</v>
      </c>
      <c r="F17" s="29">
        <f t="shared" si="0"/>
        <v>8670027</v>
      </c>
      <c r="G17" s="27">
        <f t="shared" si="0"/>
        <v>12662637</v>
      </c>
      <c r="H17" s="30">
        <f t="shared" si="0"/>
        <v>12662637</v>
      </c>
      <c r="I17" s="29">
        <f t="shared" si="0"/>
        <v>9328331</v>
      </c>
      <c r="J17" s="31">
        <f t="shared" si="0"/>
        <v>13899691</v>
      </c>
      <c r="K17" s="27">
        <f t="shared" si="0"/>
        <v>16420092</v>
      </c>
      <c r="L17" s="28">
        <f t="shared" si="0"/>
        <v>17526760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-2280</v>
      </c>
      <c r="D26" s="19">
        <v>0</v>
      </c>
      <c r="E26" s="20">
        <v>-24205</v>
      </c>
      <c r="F26" s="21">
        <v>-17036000</v>
      </c>
      <c r="G26" s="19">
        <v>-17036000</v>
      </c>
      <c r="H26" s="20">
        <v>-17036000</v>
      </c>
      <c r="I26" s="22">
        <v>-12733668</v>
      </c>
      <c r="J26" s="23">
        <v>-70000</v>
      </c>
      <c r="K26" s="19">
        <v>-77910</v>
      </c>
      <c r="L26" s="20">
        <v>-77910</v>
      </c>
    </row>
    <row r="27" spans="1:12" x14ac:dyDescent="0.25">
      <c r="A27" s="25" t="s">
        <v>39</v>
      </c>
      <c r="B27" s="26" t="s">
        <v>19</v>
      </c>
      <c r="C27" s="27">
        <f>SUM(C21:C26)</f>
        <v>-2280</v>
      </c>
      <c r="D27" s="27">
        <f t="shared" ref="D27:L27" si="1">SUM(D21:D26)</f>
        <v>0</v>
      </c>
      <c r="E27" s="28">
        <f t="shared" si="1"/>
        <v>-24205</v>
      </c>
      <c r="F27" s="29">
        <f t="shared" si="1"/>
        <v>-17036000</v>
      </c>
      <c r="G27" s="27">
        <f t="shared" si="1"/>
        <v>-17036000</v>
      </c>
      <c r="H27" s="28">
        <f t="shared" si="1"/>
        <v>-17036000</v>
      </c>
      <c r="I27" s="30">
        <f t="shared" si="1"/>
        <v>-12733668</v>
      </c>
      <c r="J27" s="31">
        <f t="shared" si="1"/>
        <v>-70000</v>
      </c>
      <c r="K27" s="27">
        <f t="shared" si="1"/>
        <v>-77910</v>
      </c>
      <c r="L27" s="28">
        <f t="shared" si="1"/>
        <v>-77910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-88963821</v>
      </c>
      <c r="D38" s="33">
        <f t="shared" ref="D38:L38" si="3">+D17+D27+D36</f>
        <v>-19743204</v>
      </c>
      <c r="E38" s="34">
        <f t="shared" si="3"/>
        <v>-16885262</v>
      </c>
      <c r="F38" s="35">
        <f t="shared" si="3"/>
        <v>-8365973</v>
      </c>
      <c r="G38" s="33">
        <f t="shared" si="3"/>
        <v>-4373363</v>
      </c>
      <c r="H38" s="34">
        <f t="shared" si="3"/>
        <v>-4373363</v>
      </c>
      <c r="I38" s="36">
        <f t="shared" si="3"/>
        <v>-3405337</v>
      </c>
      <c r="J38" s="37">
        <f t="shared" si="3"/>
        <v>13829691</v>
      </c>
      <c r="K38" s="33">
        <f t="shared" si="3"/>
        <v>16342182</v>
      </c>
      <c r="L38" s="34">
        <f t="shared" si="3"/>
        <v>17448850</v>
      </c>
    </row>
    <row r="39" spans="1:12" x14ac:dyDescent="0.25">
      <c r="A39" s="24" t="s">
        <v>47</v>
      </c>
      <c r="B39" s="18" t="s">
        <v>48</v>
      </c>
      <c r="C39" s="33">
        <v>-7825019</v>
      </c>
      <c r="D39" s="33">
        <v>-88371361</v>
      </c>
      <c r="E39" s="34">
        <v>-181828665</v>
      </c>
      <c r="F39" s="35">
        <v>0</v>
      </c>
      <c r="G39" s="33">
        <v>0</v>
      </c>
      <c r="H39" s="34">
        <v>0</v>
      </c>
      <c r="I39" s="36">
        <v>-270351946</v>
      </c>
      <c r="J39" s="37">
        <v>-4373363</v>
      </c>
      <c r="K39" s="33">
        <v>9456328</v>
      </c>
      <c r="L39" s="34">
        <v>25798510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-96788840</v>
      </c>
      <c r="D40" s="45">
        <f t="shared" si="4"/>
        <v>-108114565</v>
      </c>
      <c r="E40" s="46">
        <f t="shared" si="4"/>
        <v>-198713927</v>
      </c>
      <c r="F40" s="47">
        <f t="shared" si="4"/>
        <v>-8365973</v>
      </c>
      <c r="G40" s="45">
        <f t="shared" si="4"/>
        <v>-4373363</v>
      </c>
      <c r="H40" s="46">
        <f t="shared" si="4"/>
        <v>-4373363</v>
      </c>
      <c r="I40" s="48">
        <v>-273757283</v>
      </c>
      <c r="J40" s="49">
        <f>+J38+J39</f>
        <v>9456328</v>
      </c>
      <c r="K40" s="45">
        <f>+K38+K39</f>
        <v>25798510</v>
      </c>
      <c r="L40" s="46">
        <f>+L38+L39</f>
        <v>43247360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8198999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814812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-100000000</v>
      </c>
      <c r="G14" s="19">
        <v>-100000000</v>
      </c>
      <c r="H14" s="20">
        <v>-100000000</v>
      </c>
      <c r="I14" s="22">
        <v>0</v>
      </c>
      <c r="J14" s="23">
        <v>-99000000</v>
      </c>
      <c r="K14" s="19">
        <v>-103000000</v>
      </c>
      <c r="L14" s="20">
        <v>-103000000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-100000000</v>
      </c>
      <c r="G17" s="27">
        <f t="shared" si="0"/>
        <v>-100000000</v>
      </c>
      <c r="H17" s="30">
        <f t="shared" si="0"/>
        <v>-100000000</v>
      </c>
      <c r="I17" s="29">
        <f t="shared" si="0"/>
        <v>9013811</v>
      </c>
      <c r="J17" s="31">
        <f t="shared" si="0"/>
        <v>-99000000</v>
      </c>
      <c r="K17" s="27">
        <f t="shared" si="0"/>
        <v>-103000000</v>
      </c>
      <c r="L17" s="28">
        <f t="shared" si="0"/>
        <v>-103000000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-100000000</v>
      </c>
      <c r="G38" s="33">
        <f t="shared" si="3"/>
        <v>-100000000</v>
      </c>
      <c r="H38" s="34">
        <f t="shared" si="3"/>
        <v>-100000000</v>
      </c>
      <c r="I38" s="36">
        <f t="shared" si="3"/>
        <v>9013811</v>
      </c>
      <c r="J38" s="37">
        <f t="shared" si="3"/>
        <v>-99000000</v>
      </c>
      <c r="K38" s="33">
        <f t="shared" si="3"/>
        <v>-103000000</v>
      </c>
      <c r="L38" s="34">
        <f t="shared" si="3"/>
        <v>-103000000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-100000000</v>
      </c>
      <c r="G40" s="45">
        <f t="shared" si="4"/>
        <v>-100000000</v>
      </c>
      <c r="H40" s="46">
        <f t="shared" si="4"/>
        <v>-100000000</v>
      </c>
      <c r="I40" s="48">
        <v>9013811</v>
      </c>
      <c r="J40" s="49">
        <f>+J38+J39</f>
        <v>-99000000</v>
      </c>
      <c r="K40" s="45">
        <f>+K38+K39</f>
        <v>-103000000</v>
      </c>
      <c r="L40" s="46">
        <f>+L38+L39</f>
        <v>-103000000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16437961</v>
      </c>
      <c r="D7" s="19">
        <v>15537793</v>
      </c>
      <c r="E7" s="20">
        <v>17394527</v>
      </c>
      <c r="F7" s="21">
        <v>139210548</v>
      </c>
      <c r="G7" s="19">
        <v>162688604</v>
      </c>
      <c r="H7" s="20">
        <v>162688604</v>
      </c>
      <c r="I7" s="22">
        <v>18021479</v>
      </c>
      <c r="J7" s="23">
        <v>136278432</v>
      </c>
      <c r="K7" s="19">
        <v>142410948</v>
      </c>
      <c r="L7" s="20">
        <v>149531472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35724645</v>
      </c>
      <c r="D9" s="19">
        <v>36424944</v>
      </c>
      <c r="E9" s="20">
        <v>50988512</v>
      </c>
      <c r="F9" s="21">
        <v>63018651</v>
      </c>
      <c r="G9" s="19">
        <v>63018651</v>
      </c>
      <c r="H9" s="20">
        <v>63018651</v>
      </c>
      <c r="I9" s="22">
        <v>58412360</v>
      </c>
      <c r="J9" s="23">
        <v>65355000</v>
      </c>
      <c r="K9" s="19">
        <v>68295975</v>
      </c>
      <c r="L9" s="20">
        <v>71710773</v>
      </c>
    </row>
    <row r="10" spans="1:12" x14ac:dyDescent="0.25">
      <c r="A10" s="24" t="s">
        <v>26</v>
      </c>
      <c r="B10" s="18" t="s">
        <v>25</v>
      </c>
      <c r="C10" s="19">
        <v>69641000</v>
      </c>
      <c r="D10" s="19">
        <v>121487133</v>
      </c>
      <c r="E10" s="20">
        <v>99917777</v>
      </c>
      <c r="F10" s="21">
        <v>74730002</v>
      </c>
      <c r="G10" s="19">
        <v>74730002</v>
      </c>
      <c r="H10" s="20">
        <v>74730002</v>
      </c>
      <c r="I10" s="22">
        <v>74125168</v>
      </c>
      <c r="J10" s="23">
        <v>21538000</v>
      </c>
      <c r="K10" s="19">
        <v>22507210</v>
      </c>
      <c r="L10" s="20">
        <v>23632569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-12563903</v>
      </c>
      <c r="D14" s="19">
        <v>-15074342</v>
      </c>
      <c r="E14" s="20">
        <v>-23644478</v>
      </c>
      <c r="F14" s="21">
        <v>0</v>
      </c>
      <c r="G14" s="19">
        <v>-6979528</v>
      </c>
      <c r="H14" s="20">
        <v>-6979528</v>
      </c>
      <c r="I14" s="22">
        <v>-28173761</v>
      </c>
      <c r="J14" s="23">
        <v>-42990540</v>
      </c>
      <c r="K14" s="19">
        <v>-44924928</v>
      </c>
      <c r="L14" s="20">
        <v>-47171052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-103755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-6090920</v>
      </c>
      <c r="H16" s="20">
        <v>-6090920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109239703</v>
      </c>
      <c r="D17" s="27">
        <f t="shared" ref="D17:L17" si="0">SUM(D6:D16)</f>
        <v>158375528</v>
      </c>
      <c r="E17" s="28">
        <f t="shared" si="0"/>
        <v>144656338</v>
      </c>
      <c r="F17" s="29">
        <f t="shared" si="0"/>
        <v>276959201</v>
      </c>
      <c r="G17" s="27">
        <f t="shared" si="0"/>
        <v>287366809</v>
      </c>
      <c r="H17" s="30">
        <f t="shared" si="0"/>
        <v>287366809</v>
      </c>
      <c r="I17" s="29">
        <f t="shared" si="0"/>
        <v>122281491</v>
      </c>
      <c r="J17" s="31">
        <f t="shared" si="0"/>
        <v>180180892</v>
      </c>
      <c r="K17" s="27">
        <f t="shared" si="0"/>
        <v>188289205</v>
      </c>
      <c r="L17" s="28">
        <f t="shared" si="0"/>
        <v>197703762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-111733053</v>
      </c>
      <c r="D26" s="19">
        <v>-188335584</v>
      </c>
      <c r="E26" s="20">
        <v>-145896527</v>
      </c>
      <c r="F26" s="21">
        <v>-57951024</v>
      </c>
      <c r="G26" s="19">
        <v>-111677030</v>
      </c>
      <c r="H26" s="20">
        <v>-111677030</v>
      </c>
      <c r="I26" s="22">
        <v>-119597060</v>
      </c>
      <c r="J26" s="23">
        <v>-999996</v>
      </c>
      <c r="K26" s="19">
        <v>-1044984</v>
      </c>
      <c r="L26" s="20">
        <v>-1097232</v>
      </c>
    </row>
    <row r="27" spans="1:12" x14ac:dyDescent="0.25">
      <c r="A27" s="25" t="s">
        <v>39</v>
      </c>
      <c r="B27" s="26" t="s">
        <v>19</v>
      </c>
      <c r="C27" s="27">
        <f>SUM(C21:C26)</f>
        <v>-111733053</v>
      </c>
      <c r="D27" s="27">
        <f t="shared" ref="D27:L27" si="1">SUM(D21:D26)</f>
        <v>-188335584</v>
      </c>
      <c r="E27" s="28">
        <f t="shared" si="1"/>
        <v>-145896527</v>
      </c>
      <c r="F27" s="29">
        <f t="shared" si="1"/>
        <v>-57951024</v>
      </c>
      <c r="G27" s="27">
        <f t="shared" si="1"/>
        <v>-111677030</v>
      </c>
      <c r="H27" s="28">
        <f t="shared" si="1"/>
        <v>-111677030</v>
      </c>
      <c r="I27" s="30">
        <f t="shared" si="1"/>
        <v>-119597060</v>
      </c>
      <c r="J27" s="31">
        <f t="shared" si="1"/>
        <v>-999996</v>
      </c>
      <c r="K27" s="27">
        <f t="shared" si="1"/>
        <v>-1044984</v>
      </c>
      <c r="L27" s="28">
        <f t="shared" si="1"/>
        <v>-1097232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-2493350</v>
      </c>
      <c r="D38" s="33">
        <f t="shared" ref="D38:L38" si="3">+D17+D27+D36</f>
        <v>-29960056</v>
      </c>
      <c r="E38" s="34">
        <f t="shared" si="3"/>
        <v>-1240189</v>
      </c>
      <c r="F38" s="35">
        <f t="shared" si="3"/>
        <v>219008177</v>
      </c>
      <c r="G38" s="33">
        <f t="shared" si="3"/>
        <v>175689779</v>
      </c>
      <c r="H38" s="34">
        <f t="shared" si="3"/>
        <v>175689779</v>
      </c>
      <c r="I38" s="36">
        <f t="shared" si="3"/>
        <v>2684431</v>
      </c>
      <c r="J38" s="37">
        <f t="shared" si="3"/>
        <v>179180896</v>
      </c>
      <c r="K38" s="33">
        <f t="shared" si="3"/>
        <v>187244221</v>
      </c>
      <c r="L38" s="34">
        <f t="shared" si="3"/>
        <v>196606530</v>
      </c>
    </row>
    <row r="39" spans="1:12" x14ac:dyDescent="0.25">
      <c r="A39" s="24" t="s">
        <v>47</v>
      </c>
      <c r="B39" s="18" t="s">
        <v>48</v>
      </c>
      <c r="C39" s="33">
        <v>70270687</v>
      </c>
      <c r="D39" s="33">
        <v>73508010</v>
      </c>
      <c r="E39" s="34">
        <v>49858977</v>
      </c>
      <c r="F39" s="35">
        <v>73508010</v>
      </c>
      <c r="G39" s="33">
        <v>73508010</v>
      </c>
      <c r="H39" s="34">
        <v>73508010</v>
      </c>
      <c r="I39" s="36">
        <v>55913670</v>
      </c>
      <c r="J39" s="37">
        <v>73508010</v>
      </c>
      <c r="K39" s="33">
        <v>271109058</v>
      </c>
      <c r="L39" s="34">
        <v>478590054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67777337</v>
      </c>
      <c r="D40" s="45">
        <f t="shared" si="4"/>
        <v>43547954</v>
      </c>
      <c r="E40" s="46">
        <f t="shared" si="4"/>
        <v>48618788</v>
      </c>
      <c r="F40" s="47">
        <f t="shared" si="4"/>
        <v>292516187</v>
      </c>
      <c r="G40" s="45">
        <f t="shared" si="4"/>
        <v>249197789</v>
      </c>
      <c r="H40" s="46">
        <f t="shared" si="4"/>
        <v>249197789</v>
      </c>
      <c r="I40" s="48">
        <v>58598101</v>
      </c>
      <c r="J40" s="49">
        <f>+J38+J39</f>
        <v>252688906</v>
      </c>
      <c r="K40" s="45">
        <f>+K38+K39</f>
        <v>458353279</v>
      </c>
      <c r="L40" s="46">
        <f>+L38+L39</f>
        <v>675196584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20715536</v>
      </c>
      <c r="D7" s="19">
        <v>23105682</v>
      </c>
      <c r="E7" s="20">
        <v>31674709</v>
      </c>
      <c r="F7" s="21">
        <v>61662590</v>
      </c>
      <c r="G7" s="19">
        <v>84014318</v>
      </c>
      <c r="H7" s="20">
        <v>84014318</v>
      </c>
      <c r="I7" s="22">
        <v>24963084</v>
      </c>
      <c r="J7" s="23">
        <v>58636439</v>
      </c>
      <c r="K7" s="19">
        <v>61784122</v>
      </c>
      <c r="L7" s="20">
        <v>64873328</v>
      </c>
    </row>
    <row r="8" spans="1:12" x14ac:dyDescent="0.25">
      <c r="A8" s="24" t="s">
        <v>23</v>
      </c>
      <c r="B8" s="18" t="s">
        <v>19</v>
      </c>
      <c r="C8" s="19">
        <v>60020</v>
      </c>
      <c r="D8" s="19">
        <v>73899</v>
      </c>
      <c r="E8" s="20">
        <v>51580</v>
      </c>
      <c r="F8" s="21">
        <v>63607</v>
      </c>
      <c r="G8" s="19">
        <v>42603</v>
      </c>
      <c r="H8" s="20">
        <v>42603</v>
      </c>
      <c r="I8" s="22">
        <v>51562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74540</v>
      </c>
      <c r="D9" s="19">
        <v>22278</v>
      </c>
      <c r="E9" s="20">
        <v>1570</v>
      </c>
      <c r="F9" s="21">
        <v>32001874</v>
      </c>
      <c r="G9" s="19">
        <v>32001874</v>
      </c>
      <c r="H9" s="20">
        <v>32001874</v>
      </c>
      <c r="I9" s="22">
        <v>58799</v>
      </c>
      <c r="J9" s="23">
        <v>33207855</v>
      </c>
      <c r="K9" s="19">
        <v>34354807</v>
      </c>
      <c r="L9" s="20">
        <v>35905520</v>
      </c>
    </row>
    <row r="10" spans="1:12" x14ac:dyDescent="0.25">
      <c r="A10" s="24" t="s">
        <v>26</v>
      </c>
      <c r="B10" s="18" t="s">
        <v>25</v>
      </c>
      <c r="C10" s="19">
        <v>18903789</v>
      </c>
      <c r="D10" s="19">
        <v>31155630</v>
      </c>
      <c r="E10" s="20">
        <v>65480407</v>
      </c>
      <c r="F10" s="21">
        <v>95744897</v>
      </c>
      <c r="G10" s="19">
        <v>95000001</v>
      </c>
      <c r="H10" s="20">
        <v>95000001</v>
      </c>
      <c r="I10" s="22">
        <v>74961654</v>
      </c>
      <c r="J10" s="23">
        <v>183203004</v>
      </c>
      <c r="K10" s="19">
        <v>161959000</v>
      </c>
      <c r="L10" s="20">
        <v>191057000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90058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-20343848</v>
      </c>
      <c r="D14" s="19">
        <v>-31842352</v>
      </c>
      <c r="E14" s="20">
        <v>-3586712</v>
      </c>
      <c r="F14" s="21">
        <v>0</v>
      </c>
      <c r="G14" s="19">
        <v>-8896468</v>
      </c>
      <c r="H14" s="20">
        <v>-8896468</v>
      </c>
      <c r="I14" s="22">
        <v>-21962350</v>
      </c>
      <c r="J14" s="23">
        <v>-9999996</v>
      </c>
      <c r="K14" s="19">
        <v>-11000000</v>
      </c>
      <c r="L14" s="20">
        <v>-12000000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19410037</v>
      </c>
      <c r="D17" s="27">
        <f t="shared" ref="D17:L17" si="0">SUM(D6:D16)</f>
        <v>22515137</v>
      </c>
      <c r="E17" s="28">
        <f t="shared" si="0"/>
        <v>93621554</v>
      </c>
      <c r="F17" s="29">
        <f t="shared" si="0"/>
        <v>189472968</v>
      </c>
      <c r="G17" s="27">
        <f t="shared" si="0"/>
        <v>202162328</v>
      </c>
      <c r="H17" s="30">
        <f t="shared" si="0"/>
        <v>202162328</v>
      </c>
      <c r="I17" s="29">
        <f t="shared" si="0"/>
        <v>78162807</v>
      </c>
      <c r="J17" s="31">
        <f t="shared" si="0"/>
        <v>265047302</v>
      </c>
      <c r="K17" s="27">
        <f t="shared" si="0"/>
        <v>247097929</v>
      </c>
      <c r="L17" s="28">
        <f t="shared" si="0"/>
        <v>279835848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-14234746</v>
      </c>
      <c r="D26" s="19">
        <v>-39159468</v>
      </c>
      <c r="E26" s="20">
        <v>-65787789</v>
      </c>
      <c r="F26" s="21">
        <v>-106269746</v>
      </c>
      <c r="G26" s="19">
        <v>-106269746</v>
      </c>
      <c r="H26" s="20">
        <v>-106269746</v>
      </c>
      <c r="I26" s="22">
        <v>-101329955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-14234746</v>
      </c>
      <c r="D27" s="27">
        <f t="shared" ref="D27:L27" si="1">SUM(D21:D26)</f>
        <v>-39159468</v>
      </c>
      <c r="E27" s="28">
        <f t="shared" si="1"/>
        <v>-65787789</v>
      </c>
      <c r="F27" s="29">
        <f t="shared" si="1"/>
        <v>-106269746</v>
      </c>
      <c r="G27" s="27">
        <f t="shared" si="1"/>
        <v>-106269746</v>
      </c>
      <c r="H27" s="28">
        <f t="shared" si="1"/>
        <v>-106269746</v>
      </c>
      <c r="I27" s="30">
        <f t="shared" si="1"/>
        <v>-101329955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5175291</v>
      </c>
      <c r="D38" s="33">
        <f t="shared" ref="D38:L38" si="3">+D17+D27+D36</f>
        <v>-16644331</v>
      </c>
      <c r="E38" s="34">
        <f t="shared" si="3"/>
        <v>27833765</v>
      </c>
      <c r="F38" s="35">
        <f t="shared" si="3"/>
        <v>83203222</v>
      </c>
      <c r="G38" s="33">
        <f t="shared" si="3"/>
        <v>95892582</v>
      </c>
      <c r="H38" s="34">
        <f t="shared" si="3"/>
        <v>95892582</v>
      </c>
      <c r="I38" s="36">
        <f t="shared" si="3"/>
        <v>-23167148</v>
      </c>
      <c r="J38" s="37">
        <f t="shared" si="3"/>
        <v>265047302</v>
      </c>
      <c r="K38" s="33">
        <f t="shared" si="3"/>
        <v>247097929</v>
      </c>
      <c r="L38" s="34">
        <f t="shared" si="3"/>
        <v>279835848</v>
      </c>
    </row>
    <row r="39" spans="1:12" x14ac:dyDescent="0.25">
      <c r="A39" s="24" t="s">
        <v>47</v>
      </c>
      <c r="B39" s="18" t="s">
        <v>48</v>
      </c>
      <c r="C39" s="33">
        <v>14372706</v>
      </c>
      <c r="D39" s="33">
        <v>19070500</v>
      </c>
      <c r="E39" s="34">
        <v>4536804</v>
      </c>
      <c r="F39" s="35">
        <v>4536805</v>
      </c>
      <c r="G39" s="33">
        <v>4536805</v>
      </c>
      <c r="H39" s="34">
        <v>4536805</v>
      </c>
      <c r="I39" s="36">
        <v>17054991</v>
      </c>
      <c r="J39" s="37">
        <v>65103315</v>
      </c>
      <c r="K39" s="33">
        <v>98311170</v>
      </c>
      <c r="L39" s="34">
        <v>132665977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19547997</v>
      </c>
      <c r="D40" s="45">
        <f t="shared" si="4"/>
        <v>2426169</v>
      </c>
      <c r="E40" s="46">
        <f t="shared" si="4"/>
        <v>32370569</v>
      </c>
      <c r="F40" s="47">
        <f t="shared" si="4"/>
        <v>87740027</v>
      </c>
      <c r="G40" s="45">
        <f t="shared" si="4"/>
        <v>100429387</v>
      </c>
      <c r="H40" s="46">
        <f t="shared" si="4"/>
        <v>100429387</v>
      </c>
      <c r="I40" s="48">
        <v>-6112157</v>
      </c>
      <c r="J40" s="49">
        <f>+J38+J39</f>
        <v>330150617</v>
      </c>
      <c r="K40" s="45">
        <f>+K38+K39</f>
        <v>345409099</v>
      </c>
      <c r="L40" s="46">
        <f>+L38+L39</f>
        <v>412501825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366684</v>
      </c>
      <c r="G33" s="39">
        <v>366684</v>
      </c>
      <c r="H33" s="40">
        <v>366684</v>
      </c>
      <c r="I33" s="42">
        <v>424525</v>
      </c>
      <c r="J33" s="23">
        <v>31130</v>
      </c>
      <c r="K33" s="19">
        <v>32997</v>
      </c>
      <c r="L33" s="20">
        <v>34647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366684</v>
      </c>
      <c r="G36" s="27">
        <f t="shared" si="2"/>
        <v>366684</v>
      </c>
      <c r="H36" s="28">
        <f t="shared" si="2"/>
        <v>366684</v>
      </c>
      <c r="I36" s="30">
        <f t="shared" si="2"/>
        <v>424525</v>
      </c>
      <c r="J36" s="31">
        <f t="shared" si="2"/>
        <v>31130</v>
      </c>
      <c r="K36" s="27">
        <f t="shared" si="2"/>
        <v>32997</v>
      </c>
      <c r="L36" s="28">
        <f t="shared" si="2"/>
        <v>34647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366684</v>
      </c>
      <c r="G38" s="33">
        <f t="shared" si="3"/>
        <v>366684</v>
      </c>
      <c r="H38" s="34">
        <f t="shared" si="3"/>
        <v>366684</v>
      </c>
      <c r="I38" s="36">
        <f t="shared" si="3"/>
        <v>424525</v>
      </c>
      <c r="J38" s="37">
        <f t="shared" si="3"/>
        <v>31130</v>
      </c>
      <c r="K38" s="33">
        <f t="shared" si="3"/>
        <v>32997</v>
      </c>
      <c r="L38" s="34">
        <f t="shared" si="3"/>
        <v>34647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366684</v>
      </c>
      <c r="G40" s="45">
        <f t="shared" si="4"/>
        <v>366684</v>
      </c>
      <c r="H40" s="46">
        <f t="shared" si="4"/>
        <v>366684</v>
      </c>
      <c r="I40" s="48">
        <v>424525</v>
      </c>
      <c r="J40" s="49">
        <f>+J38+J39</f>
        <v>31130</v>
      </c>
      <c r="K40" s="45">
        <f>+K38+K39</f>
        <v>32997</v>
      </c>
      <c r="L40" s="46">
        <f>+L38+L39</f>
        <v>34647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24418779</v>
      </c>
      <c r="D7" s="19">
        <v>11744955</v>
      </c>
      <c r="E7" s="20">
        <v>5263259</v>
      </c>
      <c r="F7" s="21">
        <v>10106388</v>
      </c>
      <c r="G7" s="19">
        <v>10106388</v>
      </c>
      <c r="H7" s="20">
        <v>10106388</v>
      </c>
      <c r="I7" s="22">
        <v>10881812</v>
      </c>
      <c r="J7" s="23">
        <v>10551068</v>
      </c>
      <c r="K7" s="19">
        <v>11025867</v>
      </c>
      <c r="L7" s="20">
        <v>11301515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2199296</v>
      </c>
      <c r="G9" s="19">
        <v>2199296</v>
      </c>
      <c r="H9" s="20">
        <v>2199296</v>
      </c>
      <c r="I9" s="22">
        <v>0</v>
      </c>
      <c r="J9" s="23">
        <v>2296065</v>
      </c>
      <c r="K9" s="19">
        <v>2399387</v>
      </c>
      <c r="L9" s="20">
        <v>2459372</v>
      </c>
    </row>
    <row r="10" spans="1:12" x14ac:dyDescent="0.25">
      <c r="A10" s="24" t="s">
        <v>26</v>
      </c>
      <c r="B10" s="18" t="s">
        <v>25</v>
      </c>
      <c r="C10" s="19">
        <v>5000000</v>
      </c>
      <c r="D10" s="19">
        <v>0</v>
      </c>
      <c r="E10" s="20">
        <v>0</v>
      </c>
      <c r="F10" s="21">
        <v>42296600</v>
      </c>
      <c r="G10" s="19">
        <v>42296600</v>
      </c>
      <c r="H10" s="20">
        <v>42296600</v>
      </c>
      <c r="I10" s="22">
        <v>0</v>
      </c>
      <c r="J10" s="23">
        <v>39182400</v>
      </c>
      <c r="K10" s="19">
        <v>44823450</v>
      </c>
      <c r="L10" s="20">
        <v>48967590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6177614</v>
      </c>
      <c r="G11" s="19">
        <v>6177614</v>
      </c>
      <c r="H11" s="20">
        <v>6177614</v>
      </c>
      <c r="I11" s="22">
        <v>0</v>
      </c>
      <c r="J11" s="23">
        <v>6449429</v>
      </c>
      <c r="K11" s="19">
        <v>6739653</v>
      </c>
      <c r="L11" s="20">
        <v>6908145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-25533706</v>
      </c>
      <c r="G14" s="19">
        <v>-24419655</v>
      </c>
      <c r="H14" s="20">
        <v>-24419655</v>
      </c>
      <c r="I14" s="22">
        <v>-58224</v>
      </c>
      <c r="J14" s="23">
        <v>-23370151</v>
      </c>
      <c r="K14" s="19">
        <v>-24421808</v>
      </c>
      <c r="L14" s="20">
        <v>-25032354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29418779</v>
      </c>
      <c r="D17" s="27">
        <f t="shared" ref="D17:L17" si="0">SUM(D6:D16)</f>
        <v>11744955</v>
      </c>
      <c r="E17" s="28">
        <f t="shared" si="0"/>
        <v>5263259</v>
      </c>
      <c r="F17" s="29">
        <f t="shared" si="0"/>
        <v>35246192</v>
      </c>
      <c r="G17" s="27">
        <f t="shared" si="0"/>
        <v>36360243</v>
      </c>
      <c r="H17" s="30">
        <f t="shared" si="0"/>
        <v>36360243</v>
      </c>
      <c r="I17" s="29">
        <f t="shared" si="0"/>
        <v>10823588</v>
      </c>
      <c r="J17" s="31">
        <f t="shared" si="0"/>
        <v>35108811</v>
      </c>
      <c r="K17" s="27">
        <f t="shared" si="0"/>
        <v>40566549</v>
      </c>
      <c r="L17" s="28">
        <f t="shared" si="0"/>
        <v>44604268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-6403335</v>
      </c>
      <c r="D26" s="19">
        <v>-1368356</v>
      </c>
      <c r="E26" s="20">
        <v>-3607223</v>
      </c>
      <c r="F26" s="21">
        <v>0</v>
      </c>
      <c r="G26" s="19">
        <v>-1646955</v>
      </c>
      <c r="H26" s="20">
        <v>-1646955</v>
      </c>
      <c r="I26" s="22">
        <v>-4212918</v>
      </c>
      <c r="J26" s="23">
        <v>-1000000</v>
      </c>
      <c r="K26" s="19">
        <v>-4500000</v>
      </c>
      <c r="L26" s="20">
        <v>-8546837</v>
      </c>
    </row>
    <row r="27" spans="1:12" x14ac:dyDescent="0.25">
      <c r="A27" s="25" t="s">
        <v>39</v>
      </c>
      <c r="B27" s="26" t="s">
        <v>19</v>
      </c>
      <c r="C27" s="27">
        <f>SUM(C21:C26)</f>
        <v>-6403335</v>
      </c>
      <c r="D27" s="27">
        <f t="shared" ref="D27:L27" si="1">SUM(D21:D26)</f>
        <v>-1368356</v>
      </c>
      <c r="E27" s="28">
        <f t="shared" si="1"/>
        <v>-3607223</v>
      </c>
      <c r="F27" s="29">
        <f t="shared" si="1"/>
        <v>0</v>
      </c>
      <c r="G27" s="27">
        <f t="shared" si="1"/>
        <v>-1646955</v>
      </c>
      <c r="H27" s="28">
        <f t="shared" si="1"/>
        <v>-1646955</v>
      </c>
      <c r="I27" s="30">
        <f t="shared" si="1"/>
        <v>-4212918</v>
      </c>
      <c r="J27" s="31">
        <f t="shared" si="1"/>
        <v>-1000000</v>
      </c>
      <c r="K27" s="27">
        <f t="shared" si="1"/>
        <v>-4500000</v>
      </c>
      <c r="L27" s="28">
        <f t="shared" si="1"/>
        <v>-8546837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23015444</v>
      </c>
      <c r="D38" s="33">
        <f t="shared" ref="D38:L38" si="3">+D17+D27+D36</f>
        <v>10376599</v>
      </c>
      <c r="E38" s="34">
        <f t="shared" si="3"/>
        <v>1656036</v>
      </c>
      <c r="F38" s="35">
        <f t="shared" si="3"/>
        <v>35246192</v>
      </c>
      <c r="G38" s="33">
        <f t="shared" si="3"/>
        <v>34713288</v>
      </c>
      <c r="H38" s="34">
        <f t="shared" si="3"/>
        <v>34713288</v>
      </c>
      <c r="I38" s="36">
        <f t="shared" si="3"/>
        <v>6610670</v>
      </c>
      <c r="J38" s="37">
        <f t="shared" si="3"/>
        <v>34108811</v>
      </c>
      <c r="K38" s="33">
        <f t="shared" si="3"/>
        <v>36066549</v>
      </c>
      <c r="L38" s="34">
        <f t="shared" si="3"/>
        <v>36057431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34108811</v>
      </c>
      <c r="L39" s="34">
        <v>70175360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23015444</v>
      </c>
      <c r="D40" s="45">
        <f t="shared" si="4"/>
        <v>10376599</v>
      </c>
      <c r="E40" s="46">
        <f t="shared" si="4"/>
        <v>1656036</v>
      </c>
      <c r="F40" s="47">
        <f t="shared" si="4"/>
        <v>35246192</v>
      </c>
      <c r="G40" s="45">
        <f t="shared" si="4"/>
        <v>34713288</v>
      </c>
      <c r="H40" s="46">
        <f t="shared" si="4"/>
        <v>34713288</v>
      </c>
      <c r="I40" s="48">
        <v>8379670</v>
      </c>
      <c r="J40" s="49">
        <f>+J38+J39</f>
        <v>34108811</v>
      </c>
      <c r="K40" s="45">
        <f>+K38+K39</f>
        <v>70175360</v>
      </c>
      <c r="L40" s="46">
        <f>+L38+L39</f>
        <v>106232791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46978668</v>
      </c>
      <c r="G7" s="19">
        <v>32085808</v>
      </c>
      <c r="H7" s="20">
        <v>32085808</v>
      </c>
      <c r="I7" s="22">
        <v>3342957</v>
      </c>
      <c r="J7" s="23">
        <v>20279210</v>
      </c>
      <c r="K7" s="19">
        <v>25824105</v>
      </c>
      <c r="L7" s="20">
        <v>31775347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-5462484</v>
      </c>
      <c r="G8" s="19">
        <v>-3433984</v>
      </c>
      <c r="H8" s="20">
        <v>-3433984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4051200</v>
      </c>
      <c r="G9" s="19">
        <v>4051200</v>
      </c>
      <c r="H9" s="20">
        <v>4051200</v>
      </c>
      <c r="I9" s="22">
        <v>1317</v>
      </c>
      <c r="J9" s="23">
        <v>4197915</v>
      </c>
      <c r="K9" s="19">
        <v>4338292</v>
      </c>
      <c r="L9" s="20">
        <v>4533996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12981588</v>
      </c>
      <c r="G10" s="19">
        <v>12981588</v>
      </c>
      <c r="H10" s="20">
        <v>12981588</v>
      </c>
      <c r="I10" s="22">
        <v>13896000</v>
      </c>
      <c r="J10" s="23">
        <v>12384000</v>
      </c>
      <c r="K10" s="19">
        <v>13000000</v>
      </c>
      <c r="L10" s="20">
        <v>12650000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-450075</v>
      </c>
      <c r="E14" s="20">
        <v>0</v>
      </c>
      <c r="F14" s="21">
        <v>-41873232</v>
      </c>
      <c r="G14" s="19">
        <v>-42993134</v>
      </c>
      <c r="H14" s="20">
        <v>-42993134</v>
      </c>
      <c r="I14" s="22">
        <v>-17998131</v>
      </c>
      <c r="J14" s="23">
        <v>-51623166</v>
      </c>
      <c r="K14" s="19">
        <v>-53770515</v>
      </c>
      <c r="L14" s="20">
        <v>-55977182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-450075</v>
      </c>
      <c r="E17" s="28">
        <f t="shared" si="0"/>
        <v>0</v>
      </c>
      <c r="F17" s="29">
        <f t="shared" si="0"/>
        <v>16675740</v>
      </c>
      <c r="G17" s="27">
        <f t="shared" si="0"/>
        <v>2691478</v>
      </c>
      <c r="H17" s="30">
        <f t="shared" si="0"/>
        <v>2691478</v>
      </c>
      <c r="I17" s="29">
        <f t="shared" si="0"/>
        <v>-757857</v>
      </c>
      <c r="J17" s="31">
        <f t="shared" si="0"/>
        <v>-14762041</v>
      </c>
      <c r="K17" s="27">
        <f t="shared" si="0"/>
        <v>-10608118</v>
      </c>
      <c r="L17" s="28">
        <f t="shared" si="0"/>
        <v>-7017839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-6412774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-6412774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-450075</v>
      </c>
      <c r="E38" s="34">
        <f t="shared" si="3"/>
        <v>0</v>
      </c>
      <c r="F38" s="35">
        <f t="shared" si="3"/>
        <v>16675740</v>
      </c>
      <c r="G38" s="33">
        <f t="shared" si="3"/>
        <v>2691478</v>
      </c>
      <c r="H38" s="34">
        <f t="shared" si="3"/>
        <v>2691478</v>
      </c>
      <c r="I38" s="36">
        <f t="shared" si="3"/>
        <v>-7170631</v>
      </c>
      <c r="J38" s="37">
        <f t="shared" si="3"/>
        <v>-14762041</v>
      </c>
      <c r="K38" s="33">
        <f t="shared" si="3"/>
        <v>-10608118</v>
      </c>
      <c r="L38" s="34">
        <f t="shared" si="3"/>
        <v>-7017839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-9293782</v>
      </c>
      <c r="J39" s="37">
        <v>0</v>
      </c>
      <c r="K39" s="33">
        <v>-17891049</v>
      </c>
      <c r="L39" s="34">
        <v>-31772110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-450075</v>
      </c>
      <c r="E40" s="46">
        <f t="shared" si="4"/>
        <v>0</v>
      </c>
      <c r="F40" s="47">
        <f t="shared" si="4"/>
        <v>16675740</v>
      </c>
      <c r="G40" s="45">
        <f t="shared" si="4"/>
        <v>2691478</v>
      </c>
      <c r="H40" s="46">
        <f t="shared" si="4"/>
        <v>2691478</v>
      </c>
      <c r="I40" s="48">
        <v>-26351793</v>
      </c>
      <c r="J40" s="49">
        <f>+J38+J39</f>
        <v>-14762041</v>
      </c>
      <c r="K40" s="45">
        <f>+K38+K39</f>
        <v>-28499167</v>
      </c>
      <c r="L40" s="46">
        <f>+L38+L39</f>
        <v>-38789949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-14087995</v>
      </c>
      <c r="D14" s="19">
        <v>-7635178</v>
      </c>
      <c r="E14" s="20">
        <v>-82168881</v>
      </c>
      <c r="F14" s="21">
        <v>-40000000</v>
      </c>
      <c r="G14" s="19">
        <v>-40000000</v>
      </c>
      <c r="H14" s="20">
        <v>-40000000</v>
      </c>
      <c r="I14" s="22">
        <v>-81501631</v>
      </c>
      <c r="J14" s="23">
        <v>-64589718</v>
      </c>
      <c r="K14" s="19">
        <v>-67431665</v>
      </c>
      <c r="L14" s="20">
        <v>-70263796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-14087995</v>
      </c>
      <c r="D17" s="27">
        <f t="shared" ref="D17:L17" si="0">SUM(D6:D16)</f>
        <v>-7635178</v>
      </c>
      <c r="E17" s="28">
        <f t="shared" si="0"/>
        <v>-82168881</v>
      </c>
      <c r="F17" s="29">
        <f t="shared" si="0"/>
        <v>-40000000</v>
      </c>
      <c r="G17" s="27">
        <f t="shared" si="0"/>
        <v>-40000000</v>
      </c>
      <c r="H17" s="30">
        <f t="shared" si="0"/>
        <v>-40000000</v>
      </c>
      <c r="I17" s="29">
        <f t="shared" si="0"/>
        <v>-81501631</v>
      </c>
      <c r="J17" s="31">
        <f t="shared" si="0"/>
        <v>-64589718</v>
      </c>
      <c r="K17" s="27">
        <f t="shared" si="0"/>
        <v>-67431665</v>
      </c>
      <c r="L17" s="28">
        <f t="shared" si="0"/>
        <v>-70263796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-14087995</v>
      </c>
      <c r="D38" s="33">
        <f t="shared" ref="D38:L38" si="3">+D17+D27+D36</f>
        <v>-7635178</v>
      </c>
      <c r="E38" s="34">
        <f t="shared" si="3"/>
        <v>-82168881</v>
      </c>
      <c r="F38" s="35">
        <f t="shared" si="3"/>
        <v>-40000000</v>
      </c>
      <c r="G38" s="33">
        <f t="shared" si="3"/>
        <v>-40000000</v>
      </c>
      <c r="H38" s="34">
        <f t="shared" si="3"/>
        <v>-40000000</v>
      </c>
      <c r="I38" s="36">
        <f t="shared" si="3"/>
        <v>-81501631</v>
      </c>
      <c r="J38" s="37">
        <f t="shared" si="3"/>
        <v>-64589718</v>
      </c>
      <c r="K38" s="33">
        <f t="shared" si="3"/>
        <v>-67431665</v>
      </c>
      <c r="L38" s="34">
        <f t="shared" si="3"/>
        <v>-70263796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-14087995</v>
      </c>
      <c r="D40" s="45">
        <f t="shared" si="4"/>
        <v>-7635178</v>
      </c>
      <c r="E40" s="46">
        <f t="shared" si="4"/>
        <v>-82168881</v>
      </c>
      <c r="F40" s="47">
        <f t="shared" si="4"/>
        <v>-40000000</v>
      </c>
      <c r="G40" s="45">
        <f t="shared" si="4"/>
        <v>-40000000</v>
      </c>
      <c r="H40" s="46">
        <f t="shared" si="4"/>
        <v>-40000000</v>
      </c>
      <c r="I40" s="48">
        <v>-81371577</v>
      </c>
      <c r="J40" s="49">
        <f>+J38+J39</f>
        <v>-64589718</v>
      </c>
      <c r="K40" s="45">
        <f>+K38+K39</f>
        <v>-67431665</v>
      </c>
      <c r="L40" s="46">
        <f>+L38+L39</f>
        <v>-70263796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-239317161</v>
      </c>
      <c r="D14" s="19">
        <v>-230171478</v>
      </c>
      <c r="E14" s="20">
        <v>-227319913</v>
      </c>
      <c r="F14" s="21">
        <v>-220157170</v>
      </c>
      <c r="G14" s="19">
        <v>0</v>
      </c>
      <c r="H14" s="20">
        <v>0</v>
      </c>
      <c r="I14" s="22">
        <v>-275819430</v>
      </c>
      <c r="J14" s="23">
        <v>-230284400</v>
      </c>
      <c r="K14" s="19">
        <v>-240416913</v>
      </c>
      <c r="L14" s="20">
        <v>-240416913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-239317161</v>
      </c>
      <c r="D17" s="27">
        <f t="shared" ref="D17:L17" si="0">SUM(D6:D16)</f>
        <v>-230171478</v>
      </c>
      <c r="E17" s="28">
        <f t="shared" si="0"/>
        <v>-227319913</v>
      </c>
      <c r="F17" s="29">
        <f t="shared" si="0"/>
        <v>-220157170</v>
      </c>
      <c r="G17" s="27">
        <f t="shared" si="0"/>
        <v>0</v>
      </c>
      <c r="H17" s="30">
        <f t="shared" si="0"/>
        <v>0</v>
      </c>
      <c r="I17" s="29">
        <f t="shared" si="0"/>
        <v>-275819430</v>
      </c>
      <c r="J17" s="31">
        <f t="shared" si="0"/>
        <v>-230284400</v>
      </c>
      <c r="K17" s="27">
        <f t="shared" si="0"/>
        <v>-240416913</v>
      </c>
      <c r="L17" s="28">
        <f t="shared" si="0"/>
        <v>-240416913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1076285</v>
      </c>
      <c r="J33" s="23">
        <v>209200</v>
      </c>
      <c r="K33" s="19">
        <v>218405</v>
      </c>
      <c r="L33" s="20">
        <v>218405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1076285</v>
      </c>
      <c r="J36" s="31">
        <f t="shared" si="2"/>
        <v>209200</v>
      </c>
      <c r="K36" s="27">
        <f t="shared" si="2"/>
        <v>218405</v>
      </c>
      <c r="L36" s="28">
        <f t="shared" si="2"/>
        <v>218405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-239317161</v>
      </c>
      <c r="D38" s="33">
        <f t="shared" ref="D38:L38" si="3">+D17+D27+D36</f>
        <v>-230171478</v>
      </c>
      <c r="E38" s="34">
        <f t="shared" si="3"/>
        <v>-227319913</v>
      </c>
      <c r="F38" s="35">
        <f t="shared" si="3"/>
        <v>-220157170</v>
      </c>
      <c r="G38" s="33">
        <f t="shared" si="3"/>
        <v>0</v>
      </c>
      <c r="H38" s="34">
        <f t="shared" si="3"/>
        <v>0</v>
      </c>
      <c r="I38" s="36">
        <f t="shared" si="3"/>
        <v>-274743145</v>
      </c>
      <c r="J38" s="37">
        <f t="shared" si="3"/>
        <v>-230075200</v>
      </c>
      <c r="K38" s="33">
        <f t="shared" si="3"/>
        <v>-240198508</v>
      </c>
      <c r="L38" s="34">
        <f t="shared" si="3"/>
        <v>-240198508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-239317161</v>
      </c>
      <c r="D40" s="45">
        <f t="shared" si="4"/>
        <v>-230171478</v>
      </c>
      <c r="E40" s="46">
        <f t="shared" si="4"/>
        <v>-227319913</v>
      </c>
      <c r="F40" s="47">
        <f t="shared" si="4"/>
        <v>-220157170</v>
      </c>
      <c r="G40" s="45">
        <f t="shared" si="4"/>
        <v>0</v>
      </c>
      <c r="H40" s="46">
        <f t="shared" si="4"/>
        <v>0</v>
      </c>
      <c r="I40" s="48">
        <v>-274743146</v>
      </c>
      <c r="J40" s="49">
        <f>+J38+J39</f>
        <v>-230075200</v>
      </c>
      <c r="K40" s="45">
        <f>+K38+K39</f>
        <v>-240198508</v>
      </c>
      <c r="L40" s="46">
        <f>+L38+L39</f>
        <v>-240198508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-3985860141</v>
      </c>
      <c r="D14" s="19">
        <v>-5301869734</v>
      </c>
      <c r="E14" s="20">
        <v>-9764484452</v>
      </c>
      <c r="F14" s="21">
        <v>-4693089964</v>
      </c>
      <c r="G14" s="19">
        <v>-4934186662</v>
      </c>
      <c r="H14" s="20">
        <v>-4934186662</v>
      </c>
      <c r="I14" s="22">
        <v>-11241805631</v>
      </c>
      <c r="J14" s="23">
        <v>-5713788155</v>
      </c>
      <c r="K14" s="19">
        <v>-6603996350</v>
      </c>
      <c r="L14" s="20">
        <v>-7632898981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-781813670</v>
      </c>
      <c r="G16" s="19">
        <v>-1031128924</v>
      </c>
      <c r="H16" s="20">
        <v>-1031128924</v>
      </c>
      <c r="I16" s="22">
        <v>0</v>
      </c>
      <c r="J16" s="23">
        <v>-961029801</v>
      </c>
      <c r="K16" s="19">
        <v>-1020985336</v>
      </c>
      <c r="L16" s="20">
        <v>-1079566650</v>
      </c>
    </row>
    <row r="17" spans="1:12" x14ac:dyDescent="0.25">
      <c r="A17" s="25" t="s">
        <v>33</v>
      </c>
      <c r="B17" s="26" t="s">
        <v>19</v>
      </c>
      <c r="C17" s="27">
        <f>SUM(C6:C16)</f>
        <v>-3985860141</v>
      </c>
      <c r="D17" s="27">
        <f t="shared" ref="D17:L17" si="0">SUM(D6:D16)</f>
        <v>-5301869734</v>
      </c>
      <c r="E17" s="28">
        <f t="shared" si="0"/>
        <v>-9764484452</v>
      </c>
      <c r="F17" s="29">
        <f t="shared" si="0"/>
        <v>-5474903634</v>
      </c>
      <c r="G17" s="27">
        <f t="shared" si="0"/>
        <v>-5965315586</v>
      </c>
      <c r="H17" s="30">
        <f t="shared" si="0"/>
        <v>-5965315586</v>
      </c>
      <c r="I17" s="29">
        <f t="shared" si="0"/>
        <v>-11241805631</v>
      </c>
      <c r="J17" s="31">
        <f t="shared" si="0"/>
        <v>-6674817956</v>
      </c>
      <c r="K17" s="27">
        <f t="shared" si="0"/>
        <v>-7624981686</v>
      </c>
      <c r="L17" s="28">
        <f t="shared" si="0"/>
        <v>-8712465631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-3985860141</v>
      </c>
      <c r="D38" s="33">
        <f t="shared" ref="D38:L38" si="3">+D17+D27+D36</f>
        <v>-5301869734</v>
      </c>
      <c r="E38" s="34">
        <f t="shared" si="3"/>
        <v>-9764484452</v>
      </c>
      <c r="F38" s="35">
        <f t="shared" si="3"/>
        <v>-5474903634</v>
      </c>
      <c r="G38" s="33">
        <f t="shared" si="3"/>
        <v>-5965315586</v>
      </c>
      <c r="H38" s="34">
        <f t="shared" si="3"/>
        <v>-5965315586</v>
      </c>
      <c r="I38" s="36">
        <f t="shared" si="3"/>
        <v>-11241805631</v>
      </c>
      <c r="J38" s="37">
        <f t="shared" si="3"/>
        <v>-6674817956</v>
      </c>
      <c r="K38" s="33">
        <f t="shared" si="3"/>
        <v>-7624981686</v>
      </c>
      <c r="L38" s="34">
        <f t="shared" si="3"/>
        <v>-8712465631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-3985860141</v>
      </c>
      <c r="D40" s="45">
        <f t="shared" si="4"/>
        <v>-5301869734</v>
      </c>
      <c r="E40" s="46">
        <f t="shared" si="4"/>
        <v>-9764484452</v>
      </c>
      <c r="F40" s="47">
        <f t="shared" si="4"/>
        <v>-5474903634</v>
      </c>
      <c r="G40" s="45">
        <f t="shared" si="4"/>
        <v>-5965315586</v>
      </c>
      <c r="H40" s="46">
        <f t="shared" si="4"/>
        <v>-5965315586</v>
      </c>
      <c r="I40" s="48">
        <v>-10856415818</v>
      </c>
      <c r="J40" s="49">
        <f>+J38+J39</f>
        <v>-6674817956</v>
      </c>
      <c r="K40" s="45">
        <f>+K38+K39</f>
        <v>-7624981686</v>
      </c>
      <c r="L40" s="46">
        <f>+L38+L39</f>
        <v>-8712465631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7707767597</v>
      </c>
      <c r="G7" s="19">
        <v>7926095598</v>
      </c>
      <c r="H7" s="20">
        <v>7926095598</v>
      </c>
      <c r="I7" s="22">
        <v>0</v>
      </c>
      <c r="J7" s="23">
        <v>9164920003</v>
      </c>
      <c r="K7" s="19">
        <v>9829759800</v>
      </c>
      <c r="L7" s="20">
        <v>10542234400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-6378911100</v>
      </c>
      <c r="G14" s="19">
        <v>-6460824505</v>
      </c>
      <c r="H14" s="20">
        <v>-6460824505</v>
      </c>
      <c r="I14" s="22">
        <v>0</v>
      </c>
      <c r="J14" s="23">
        <v>-7234990945</v>
      </c>
      <c r="K14" s="19">
        <v>-7604778600</v>
      </c>
      <c r="L14" s="20">
        <v>-8084543300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1328856497</v>
      </c>
      <c r="G17" s="27">
        <f t="shared" si="0"/>
        <v>1465271093</v>
      </c>
      <c r="H17" s="30">
        <f t="shared" si="0"/>
        <v>1465271093</v>
      </c>
      <c r="I17" s="29">
        <f t="shared" si="0"/>
        <v>0</v>
      </c>
      <c r="J17" s="31">
        <f t="shared" si="0"/>
        <v>1929929058</v>
      </c>
      <c r="K17" s="27">
        <f t="shared" si="0"/>
        <v>2224981200</v>
      </c>
      <c r="L17" s="28">
        <f t="shared" si="0"/>
        <v>2457691100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1328856497</v>
      </c>
      <c r="G38" s="33">
        <f t="shared" si="3"/>
        <v>1465271093</v>
      </c>
      <c r="H38" s="34">
        <f t="shared" si="3"/>
        <v>1465271093</v>
      </c>
      <c r="I38" s="36">
        <f t="shared" si="3"/>
        <v>0</v>
      </c>
      <c r="J38" s="37">
        <f t="shared" si="3"/>
        <v>1929929058</v>
      </c>
      <c r="K38" s="33">
        <f t="shared" si="3"/>
        <v>2224981200</v>
      </c>
      <c r="L38" s="34">
        <f t="shared" si="3"/>
        <v>2457691100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1328856497</v>
      </c>
      <c r="G40" s="45">
        <f t="shared" si="4"/>
        <v>1465271093</v>
      </c>
      <c r="H40" s="46">
        <f t="shared" si="4"/>
        <v>1465271093</v>
      </c>
      <c r="I40" s="48">
        <v>0</v>
      </c>
      <c r="J40" s="49">
        <f>+J38+J39</f>
        <v>1929929058</v>
      </c>
      <c r="K40" s="45">
        <f>+K38+K39</f>
        <v>2224981200</v>
      </c>
      <c r="L40" s="46">
        <f>+L38+L39</f>
        <v>2457691100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5164079818</v>
      </c>
      <c r="E7" s="20">
        <v>0</v>
      </c>
      <c r="F7" s="21">
        <v>0</v>
      </c>
      <c r="G7" s="19">
        <v>13447227868</v>
      </c>
      <c r="H7" s="20">
        <v>13447227868</v>
      </c>
      <c r="I7" s="22">
        <v>6799495119</v>
      </c>
      <c r="J7" s="23">
        <v>7942939581</v>
      </c>
      <c r="K7" s="19">
        <v>8341470914</v>
      </c>
      <c r="L7" s="20">
        <v>8853813050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28616197</v>
      </c>
      <c r="E8" s="20">
        <v>0</v>
      </c>
      <c r="F8" s="21">
        <v>0</v>
      </c>
      <c r="G8" s="19">
        <v>13182683</v>
      </c>
      <c r="H8" s="20">
        <v>13182683</v>
      </c>
      <c r="I8" s="22">
        <v>516946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2882673</v>
      </c>
      <c r="J9" s="23">
        <v>10000000</v>
      </c>
      <c r="K9" s="19">
        <v>10000000</v>
      </c>
      <c r="L9" s="20">
        <v>5000000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370431100</v>
      </c>
      <c r="H10" s="20">
        <v>370431100</v>
      </c>
      <c r="I10" s="22">
        <v>370431099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814036290</v>
      </c>
      <c r="H11" s="20">
        <v>814036290</v>
      </c>
      <c r="I11" s="22">
        <v>-60255866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-5648487444</v>
      </c>
      <c r="H14" s="20">
        <v>-5648487444</v>
      </c>
      <c r="I14" s="22">
        <v>-5861428479</v>
      </c>
      <c r="J14" s="23">
        <v>-6254418382</v>
      </c>
      <c r="K14" s="19">
        <v>-6714931401</v>
      </c>
      <c r="L14" s="20">
        <v>-7127694203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-856381460</v>
      </c>
      <c r="H15" s="20">
        <v>-856381460</v>
      </c>
      <c r="I15" s="22">
        <v>0</v>
      </c>
      <c r="J15" s="23">
        <v>-891989205</v>
      </c>
      <c r="K15" s="19">
        <v>-931994223</v>
      </c>
      <c r="L15" s="20">
        <v>-973796106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5192696015</v>
      </c>
      <c r="E17" s="28">
        <f t="shared" si="0"/>
        <v>0</v>
      </c>
      <c r="F17" s="29">
        <f t="shared" si="0"/>
        <v>0</v>
      </c>
      <c r="G17" s="27">
        <f t="shared" si="0"/>
        <v>8140009037</v>
      </c>
      <c r="H17" s="30">
        <f t="shared" si="0"/>
        <v>8140009037</v>
      </c>
      <c r="I17" s="29">
        <f t="shared" si="0"/>
        <v>1251641492</v>
      </c>
      <c r="J17" s="31">
        <f t="shared" si="0"/>
        <v>806531994</v>
      </c>
      <c r="K17" s="27">
        <f t="shared" si="0"/>
        <v>704545290</v>
      </c>
      <c r="L17" s="28">
        <f t="shared" si="0"/>
        <v>757322741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-370431099</v>
      </c>
      <c r="J26" s="23">
        <v>-253140074</v>
      </c>
      <c r="K26" s="19">
        <v>-350981514</v>
      </c>
      <c r="L26" s="20">
        <v>-475441721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-370431099</v>
      </c>
      <c r="J27" s="31">
        <f t="shared" si="1"/>
        <v>-253140074</v>
      </c>
      <c r="K27" s="27">
        <f t="shared" si="1"/>
        <v>-350981514</v>
      </c>
      <c r="L27" s="28">
        <f t="shared" si="1"/>
        <v>-475441721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5192696015</v>
      </c>
      <c r="E38" s="34">
        <f t="shared" si="3"/>
        <v>0</v>
      </c>
      <c r="F38" s="35">
        <f t="shared" si="3"/>
        <v>0</v>
      </c>
      <c r="G38" s="33">
        <f t="shared" si="3"/>
        <v>8140009037</v>
      </c>
      <c r="H38" s="34">
        <f t="shared" si="3"/>
        <v>8140009037</v>
      </c>
      <c r="I38" s="36">
        <f t="shared" si="3"/>
        <v>881210393</v>
      </c>
      <c r="J38" s="37">
        <f t="shared" si="3"/>
        <v>553391920</v>
      </c>
      <c r="K38" s="33">
        <f t="shared" si="3"/>
        <v>353563776</v>
      </c>
      <c r="L38" s="34">
        <f t="shared" si="3"/>
        <v>281881020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5192696015</v>
      </c>
      <c r="E40" s="46">
        <f t="shared" si="4"/>
        <v>0</v>
      </c>
      <c r="F40" s="47">
        <f t="shared" si="4"/>
        <v>0</v>
      </c>
      <c r="G40" s="45">
        <f t="shared" si="4"/>
        <v>8140009037</v>
      </c>
      <c r="H40" s="46">
        <f t="shared" si="4"/>
        <v>8140009037</v>
      </c>
      <c r="I40" s="48">
        <v>881210393</v>
      </c>
      <c r="J40" s="49">
        <f>+J38+J39</f>
        <v>553391920</v>
      </c>
      <c r="K40" s="45">
        <f>+K38+K39</f>
        <v>353563776</v>
      </c>
      <c r="L40" s="46">
        <f>+L38+L39</f>
        <v>281881020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-1414695985</v>
      </c>
      <c r="D14" s="19">
        <v>0</v>
      </c>
      <c r="E14" s="20">
        <v>-656105347</v>
      </c>
      <c r="F14" s="21">
        <v>-1349327637</v>
      </c>
      <c r="G14" s="19">
        <v>-1349327637</v>
      </c>
      <c r="H14" s="20">
        <v>-1349327637</v>
      </c>
      <c r="I14" s="22">
        <v>-503096498</v>
      </c>
      <c r="J14" s="23">
        <v>-1505522208</v>
      </c>
      <c r="K14" s="19">
        <v>-1735867106</v>
      </c>
      <c r="L14" s="20">
        <v>-2001454773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-1414695985</v>
      </c>
      <c r="D17" s="27">
        <f t="shared" ref="D17:L17" si="0">SUM(D6:D16)</f>
        <v>0</v>
      </c>
      <c r="E17" s="28">
        <f t="shared" si="0"/>
        <v>-656105347</v>
      </c>
      <c r="F17" s="29">
        <f t="shared" si="0"/>
        <v>-1349327637</v>
      </c>
      <c r="G17" s="27">
        <f t="shared" si="0"/>
        <v>-1349327637</v>
      </c>
      <c r="H17" s="30">
        <f t="shared" si="0"/>
        <v>-1349327637</v>
      </c>
      <c r="I17" s="29">
        <f t="shared" si="0"/>
        <v>-503096498</v>
      </c>
      <c r="J17" s="31">
        <f t="shared" si="0"/>
        <v>-1505522208</v>
      </c>
      <c r="K17" s="27">
        <f t="shared" si="0"/>
        <v>-1735867106</v>
      </c>
      <c r="L17" s="28">
        <f t="shared" si="0"/>
        <v>-2001454773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3072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3072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-1414695985</v>
      </c>
      <c r="D38" s="33">
        <f t="shared" ref="D38:L38" si="3">+D17+D27+D36</f>
        <v>0</v>
      </c>
      <c r="E38" s="34">
        <f t="shared" si="3"/>
        <v>-656105347</v>
      </c>
      <c r="F38" s="35">
        <f t="shared" si="3"/>
        <v>-1349327637</v>
      </c>
      <c r="G38" s="33">
        <f t="shared" si="3"/>
        <v>-1349327637</v>
      </c>
      <c r="H38" s="34">
        <f t="shared" si="3"/>
        <v>-1349327637</v>
      </c>
      <c r="I38" s="36">
        <f t="shared" si="3"/>
        <v>-503093426</v>
      </c>
      <c r="J38" s="37">
        <f t="shared" si="3"/>
        <v>-1505522208</v>
      </c>
      <c r="K38" s="33">
        <f t="shared" si="3"/>
        <v>-1735867106</v>
      </c>
      <c r="L38" s="34">
        <f t="shared" si="3"/>
        <v>-2001454773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-1414695985</v>
      </c>
      <c r="D40" s="45">
        <f t="shared" si="4"/>
        <v>0</v>
      </c>
      <c r="E40" s="46">
        <f t="shared" si="4"/>
        <v>-656105347</v>
      </c>
      <c r="F40" s="47">
        <f t="shared" si="4"/>
        <v>-1349327637</v>
      </c>
      <c r="G40" s="45">
        <f t="shared" si="4"/>
        <v>-1349327637</v>
      </c>
      <c r="H40" s="46">
        <f t="shared" si="4"/>
        <v>-1349327637</v>
      </c>
      <c r="I40" s="48">
        <v>-503093426</v>
      </c>
      <c r="J40" s="49">
        <f>+J38+J39</f>
        <v>-1505522208</v>
      </c>
      <c r="K40" s="45">
        <f>+K38+K39</f>
        <v>-1735867106</v>
      </c>
      <c r="L40" s="46">
        <f>+L38+L39</f>
        <v>-2001454773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-175047222</v>
      </c>
      <c r="F14" s="21">
        <v>-181209286</v>
      </c>
      <c r="G14" s="19">
        <v>-186209286</v>
      </c>
      <c r="H14" s="20">
        <v>-186209286</v>
      </c>
      <c r="I14" s="22">
        <v>-192560002</v>
      </c>
      <c r="J14" s="23">
        <v>-214699306</v>
      </c>
      <c r="K14" s="19">
        <v>-232948747</v>
      </c>
      <c r="L14" s="20">
        <v>-252050544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-175047222</v>
      </c>
      <c r="F17" s="29">
        <f t="shared" si="0"/>
        <v>-181209286</v>
      </c>
      <c r="G17" s="27">
        <f t="shared" si="0"/>
        <v>-186209286</v>
      </c>
      <c r="H17" s="30">
        <f t="shared" si="0"/>
        <v>-186209286</v>
      </c>
      <c r="I17" s="29">
        <f t="shared" si="0"/>
        <v>-192560002</v>
      </c>
      <c r="J17" s="31">
        <f t="shared" si="0"/>
        <v>-214699306</v>
      </c>
      <c r="K17" s="27">
        <f t="shared" si="0"/>
        <v>-232948747</v>
      </c>
      <c r="L17" s="28">
        <f t="shared" si="0"/>
        <v>-252050544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-175047222</v>
      </c>
      <c r="F38" s="35">
        <f t="shared" si="3"/>
        <v>-181209286</v>
      </c>
      <c r="G38" s="33">
        <f t="shared" si="3"/>
        <v>-186209286</v>
      </c>
      <c r="H38" s="34">
        <f t="shared" si="3"/>
        <v>-186209286</v>
      </c>
      <c r="I38" s="36">
        <f t="shared" si="3"/>
        <v>-192560002</v>
      </c>
      <c r="J38" s="37">
        <f t="shared" si="3"/>
        <v>-214699306</v>
      </c>
      <c r="K38" s="33">
        <f t="shared" si="3"/>
        <v>-232948747</v>
      </c>
      <c r="L38" s="34">
        <f t="shared" si="3"/>
        <v>-252050544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-175047222</v>
      </c>
      <c r="F40" s="47">
        <f t="shared" si="4"/>
        <v>-181209286</v>
      </c>
      <c r="G40" s="45">
        <f t="shared" si="4"/>
        <v>-186209286</v>
      </c>
      <c r="H40" s="46">
        <f t="shared" si="4"/>
        <v>-186209286</v>
      </c>
      <c r="I40" s="48">
        <v>-192560002</v>
      </c>
      <c r="J40" s="49">
        <f>+J38+J39</f>
        <v>-214699306</v>
      </c>
      <c r="K40" s="45">
        <f>+K38+K39</f>
        <v>-232948747</v>
      </c>
      <c r="L40" s="46">
        <f>+L38+L39</f>
        <v>-252050544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46555167</v>
      </c>
      <c r="E7" s="20">
        <v>83681728</v>
      </c>
      <c r="F7" s="21">
        <v>183871810</v>
      </c>
      <c r="G7" s="19">
        <v>124965665</v>
      </c>
      <c r="H7" s="20">
        <v>124965665</v>
      </c>
      <c r="I7" s="22">
        <v>97609253</v>
      </c>
      <c r="J7" s="23">
        <v>195591189</v>
      </c>
      <c r="K7" s="19">
        <v>195591189</v>
      </c>
      <c r="L7" s="20">
        <v>204260480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1228000</v>
      </c>
      <c r="E9" s="20">
        <v>1091000</v>
      </c>
      <c r="F9" s="21">
        <v>1214000</v>
      </c>
      <c r="G9" s="19">
        <v>1387425</v>
      </c>
      <c r="H9" s="20">
        <v>1387425</v>
      </c>
      <c r="I9" s="22">
        <v>1214000</v>
      </c>
      <c r="J9" s="23">
        <v>70766561</v>
      </c>
      <c r="K9" s="19">
        <v>75154548</v>
      </c>
      <c r="L9" s="20">
        <v>78553082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13874000</v>
      </c>
      <c r="E10" s="20">
        <v>18808000</v>
      </c>
      <c r="F10" s="21">
        <v>19354000</v>
      </c>
      <c r="G10" s="19">
        <v>19354000</v>
      </c>
      <c r="H10" s="20">
        <v>19354000</v>
      </c>
      <c r="I10" s="22">
        <v>17354000</v>
      </c>
      <c r="J10" s="23">
        <v>39148000</v>
      </c>
      <c r="K10" s="19">
        <v>39148000</v>
      </c>
      <c r="L10" s="20">
        <v>37000000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1013610</v>
      </c>
      <c r="H11" s="20">
        <v>1013610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-110066330</v>
      </c>
      <c r="E14" s="20">
        <v>-68555671</v>
      </c>
      <c r="F14" s="21">
        <v>-201991462</v>
      </c>
      <c r="G14" s="19">
        <v>-202749922</v>
      </c>
      <c r="H14" s="20">
        <v>-202749922</v>
      </c>
      <c r="I14" s="22">
        <v>-191288799</v>
      </c>
      <c r="J14" s="23">
        <v>-76365078</v>
      </c>
      <c r="K14" s="19">
        <v>-76365078</v>
      </c>
      <c r="L14" s="20">
        <v>-66493953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9370415</v>
      </c>
      <c r="G15" s="19">
        <v>9370415</v>
      </c>
      <c r="H15" s="20">
        <v>9370415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-48409163</v>
      </c>
      <c r="E17" s="28">
        <f t="shared" si="0"/>
        <v>35025057</v>
      </c>
      <c r="F17" s="29">
        <f t="shared" si="0"/>
        <v>11818763</v>
      </c>
      <c r="G17" s="27">
        <f t="shared" si="0"/>
        <v>-46658807</v>
      </c>
      <c r="H17" s="30">
        <f t="shared" si="0"/>
        <v>-46658807</v>
      </c>
      <c r="I17" s="29">
        <f t="shared" si="0"/>
        <v>-75111546</v>
      </c>
      <c r="J17" s="31">
        <f t="shared" si="0"/>
        <v>229140672</v>
      </c>
      <c r="K17" s="27">
        <f t="shared" si="0"/>
        <v>233528659</v>
      </c>
      <c r="L17" s="28">
        <f t="shared" si="0"/>
        <v>253319609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-8510866</v>
      </c>
      <c r="E26" s="20">
        <v>-21000253</v>
      </c>
      <c r="F26" s="21">
        <v>0</v>
      </c>
      <c r="G26" s="19">
        <v>0</v>
      </c>
      <c r="H26" s="20">
        <v>0</v>
      </c>
      <c r="I26" s="22">
        <v>-1904111</v>
      </c>
      <c r="J26" s="23">
        <v>-39148000</v>
      </c>
      <c r="K26" s="19">
        <v>-39148000</v>
      </c>
      <c r="L26" s="20">
        <v>-37000000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-8510866</v>
      </c>
      <c r="E27" s="28">
        <f t="shared" si="1"/>
        <v>-21000253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-1904111</v>
      </c>
      <c r="J27" s="31">
        <f t="shared" si="1"/>
        <v>-39148000</v>
      </c>
      <c r="K27" s="27">
        <f t="shared" si="1"/>
        <v>-39148000</v>
      </c>
      <c r="L27" s="28">
        <f t="shared" si="1"/>
        <v>-37000000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5160379</v>
      </c>
      <c r="E33" s="20">
        <v>455142</v>
      </c>
      <c r="F33" s="21">
        <v>0</v>
      </c>
      <c r="G33" s="39">
        <v>0</v>
      </c>
      <c r="H33" s="40">
        <v>0</v>
      </c>
      <c r="I33" s="42">
        <v>1131903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5160379</v>
      </c>
      <c r="E36" s="28">
        <f t="shared" si="2"/>
        <v>455142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1131903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-51759650</v>
      </c>
      <c r="E38" s="34">
        <f t="shared" si="3"/>
        <v>14479946</v>
      </c>
      <c r="F38" s="35">
        <f t="shared" si="3"/>
        <v>11818763</v>
      </c>
      <c r="G38" s="33">
        <f t="shared" si="3"/>
        <v>-46658807</v>
      </c>
      <c r="H38" s="34">
        <f t="shared" si="3"/>
        <v>-46658807</v>
      </c>
      <c r="I38" s="36">
        <f t="shared" si="3"/>
        <v>-75883754</v>
      </c>
      <c r="J38" s="37">
        <f t="shared" si="3"/>
        <v>189992672</v>
      </c>
      <c r="K38" s="33">
        <f t="shared" si="3"/>
        <v>194380659</v>
      </c>
      <c r="L38" s="34">
        <f t="shared" si="3"/>
        <v>216319609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-46185313</v>
      </c>
      <c r="F39" s="35">
        <v>0</v>
      </c>
      <c r="G39" s="33">
        <v>0</v>
      </c>
      <c r="H39" s="34">
        <v>0</v>
      </c>
      <c r="I39" s="36">
        <v>-31773453</v>
      </c>
      <c r="J39" s="37">
        <v>0</v>
      </c>
      <c r="K39" s="33">
        <v>189992672</v>
      </c>
      <c r="L39" s="34">
        <v>384373331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-51759650</v>
      </c>
      <c r="E40" s="46">
        <f t="shared" si="4"/>
        <v>-31705367</v>
      </c>
      <c r="F40" s="47">
        <f t="shared" si="4"/>
        <v>11818763</v>
      </c>
      <c r="G40" s="45">
        <f t="shared" si="4"/>
        <v>-46658807</v>
      </c>
      <c r="H40" s="46">
        <f t="shared" si="4"/>
        <v>-46658807</v>
      </c>
      <c r="I40" s="48">
        <v>-107657207</v>
      </c>
      <c r="J40" s="49">
        <f>+J38+J39</f>
        <v>189992672</v>
      </c>
      <c r="K40" s="45">
        <f>+K38+K39</f>
        <v>384373331</v>
      </c>
      <c r="L40" s="46">
        <f>+L38+L39</f>
        <v>600692940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4726395</v>
      </c>
      <c r="F6" s="21">
        <v>0</v>
      </c>
      <c r="G6" s="19">
        <v>0</v>
      </c>
      <c r="H6" s="20">
        <v>0</v>
      </c>
      <c r="I6" s="22">
        <v>18405784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448879680</v>
      </c>
      <c r="G7" s="19">
        <v>557251104</v>
      </c>
      <c r="H7" s="20">
        <v>557251104</v>
      </c>
      <c r="I7" s="22">
        <v>581652</v>
      </c>
      <c r="J7" s="23">
        <v>640902012</v>
      </c>
      <c r="K7" s="19">
        <v>669742602</v>
      </c>
      <c r="L7" s="20">
        <v>686456768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1949021</v>
      </c>
      <c r="G8" s="19">
        <v>1949021</v>
      </c>
      <c r="H8" s="20">
        <v>1949021</v>
      </c>
      <c r="I8" s="22">
        <v>0</v>
      </c>
      <c r="J8" s="23">
        <v>2032829</v>
      </c>
      <c r="K8" s="19">
        <v>2126342</v>
      </c>
      <c r="L8" s="20">
        <v>2219898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37629787</v>
      </c>
      <c r="G9" s="19">
        <v>37629787</v>
      </c>
      <c r="H9" s="20">
        <v>37629787</v>
      </c>
      <c r="I9" s="22">
        <v>0</v>
      </c>
      <c r="J9" s="23">
        <v>40455367</v>
      </c>
      <c r="K9" s="19">
        <v>42963838</v>
      </c>
      <c r="L9" s="20">
        <v>44906693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30000000</v>
      </c>
      <c r="F10" s="21">
        <v>117354398</v>
      </c>
      <c r="G10" s="19">
        <v>118151695</v>
      </c>
      <c r="H10" s="20">
        <v>118151695</v>
      </c>
      <c r="I10" s="22">
        <v>100000000</v>
      </c>
      <c r="J10" s="23">
        <v>116130720</v>
      </c>
      <c r="K10" s="19">
        <v>103630720</v>
      </c>
      <c r="L10" s="20">
        <v>63000000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-227078247</v>
      </c>
      <c r="F14" s="21">
        <v>-672946157</v>
      </c>
      <c r="G14" s="19">
        <v>-683522788</v>
      </c>
      <c r="H14" s="20">
        <v>-683522788</v>
      </c>
      <c r="I14" s="22">
        <v>-746042229</v>
      </c>
      <c r="J14" s="23">
        <v>-854786143</v>
      </c>
      <c r="K14" s="19">
        <v>-874038186</v>
      </c>
      <c r="L14" s="20">
        <v>-894345257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-192351852</v>
      </c>
      <c r="F17" s="29">
        <f t="shared" si="0"/>
        <v>-67133271</v>
      </c>
      <c r="G17" s="27">
        <f t="shared" si="0"/>
        <v>31458819</v>
      </c>
      <c r="H17" s="30">
        <f t="shared" si="0"/>
        <v>31458819</v>
      </c>
      <c r="I17" s="29">
        <f t="shared" si="0"/>
        <v>-627054793</v>
      </c>
      <c r="J17" s="31">
        <f t="shared" si="0"/>
        <v>-55265215</v>
      </c>
      <c r="K17" s="27">
        <f t="shared" si="0"/>
        <v>-55574684</v>
      </c>
      <c r="L17" s="28">
        <f t="shared" si="0"/>
        <v>-97761898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-67061543</v>
      </c>
      <c r="F26" s="21">
        <v>-53875726</v>
      </c>
      <c r="G26" s="19">
        <v>-53875726</v>
      </c>
      <c r="H26" s="20">
        <v>-53875726</v>
      </c>
      <c r="I26" s="22">
        <v>-82326076</v>
      </c>
      <c r="J26" s="23">
        <v>-16223720</v>
      </c>
      <c r="K26" s="19">
        <v>2000000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-67061543</v>
      </c>
      <c r="F27" s="29">
        <f t="shared" si="1"/>
        <v>-53875726</v>
      </c>
      <c r="G27" s="27">
        <f t="shared" si="1"/>
        <v>-53875726</v>
      </c>
      <c r="H27" s="28">
        <f t="shared" si="1"/>
        <v>-53875726</v>
      </c>
      <c r="I27" s="30">
        <f t="shared" si="1"/>
        <v>-82326076</v>
      </c>
      <c r="J27" s="31">
        <f t="shared" si="1"/>
        <v>-16223720</v>
      </c>
      <c r="K27" s="27">
        <f t="shared" si="1"/>
        <v>2000000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-259413395</v>
      </c>
      <c r="F38" s="35">
        <f t="shared" si="3"/>
        <v>-121008997</v>
      </c>
      <c r="G38" s="33">
        <f t="shared" si="3"/>
        <v>-22416907</v>
      </c>
      <c r="H38" s="34">
        <f t="shared" si="3"/>
        <v>-22416907</v>
      </c>
      <c r="I38" s="36">
        <f t="shared" si="3"/>
        <v>-709380869</v>
      </c>
      <c r="J38" s="37">
        <f t="shared" si="3"/>
        <v>-71488935</v>
      </c>
      <c r="K38" s="33">
        <f t="shared" si="3"/>
        <v>-53574684</v>
      </c>
      <c r="L38" s="34">
        <f t="shared" si="3"/>
        <v>-97761898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-259081180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-259413395</v>
      </c>
      <c r="F40" s="47">
        <f t="shared" si="4"/>
        <v>-121008997</v>
      </c>
      <c r="G40" s="45">
        <f t="shared" si="4"/>
        <v>-22416907</v>
      </c>
      <c r="H40" s="46">
        <f t="shared" si="4"/>
        <v>-22416907</v>
      </c>
      <c r="I40" s="48">
        <v>-968462049</v>
      </c>
      <c r="J40" s="49">
        <f>+J38+J39</f>
        <v>-71488935</v>
      </c>
      <c r="K40" s="45">
        <f>+K38+K39</f>
        <v>-53574684</v>
      </c>
      <c r="L40" s="46">
        <f>+L38+L39</f>
        <v>-97761898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102666</v>
      </c>
      <c r="D7" s="19">
        <v>0</v>
      </c>
      <c r="E7" s="20">
        <v>0</v>
      </c>
      <c r="F7" s="21">
        <v>0</v>
      </c>
      <c r="G7" s="19">
        <v>457668787</v>
      </c>
      <c r="H7" s="20">
        <v>457668787</v>
      </c>
      <c r="I7" s="22">
        <v>206567573</v>
      </c>
      <c r="J7" s="23">
        <v>462984864</v>
      </c>
      <c r="K7" s="19">
        <v>492997953</v>
      </c>
      <c r="L7" s="20">
        <v>525604517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549738001</v>
      </c>
      <c r="G11" s="19">
        <v>0</v>
      </c>
      <c r="H11" s="20">
        <v>0</v>
      </c>
      <c r="I11" s="22">
        <v>31375710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-138401600</v>
      </c>
      <c r="D14" s="19">
        <v>0</v>
      </c>
      <c r="E14" s="20">
        <v>0</v>
      </c>
      <c r="F14" s="21">
        <v>-182289456</v>
      </c>
      <c r="G14" s="19">
        <v>-389695084</v>
      </c>
      <c r="H14" s="20">
        <v>-389695084</v>
      </c>
      <c r="I14" s="22">
        <v>-75358319</v>
      </c>
      <c r="J14" s="23">
        <v>-509665063</v>
      </c>
      <c r="K14" s="19">
        <v>-519344611</v>
      </c>
      <c r="L14" s="20">
        <v>-593032382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-114906980</v>
      </c>
      <c r="H15" s="20">
        <v>-114906980</v>
      </c>
      <c r="I15" s="22">
        <v>0</v>
      </c>
      <c r="J15" s="23">
        <v>-46711631</v>
      </c>
      <c r="K15" s="19">
        <v>-50215003</v>
      </c>
      <c r="L15" s="20">
        <v>-34985429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-138298934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367448545</v>
      </c>
      <c r="G17" s="27">
        <f t="shared" si="0"/>
        <v>-46933277</v>
      </c>
      <c r="H17" s="30">
        <f t="shared" si="0"/>
        <v>-46933277</v>
      </c>
      <c r="I17" s="29">
        <f t="shared" si="0"/>
        <v>162584964</v>
      </c>
      <c r="J17" s="31">
        <f t="shared" si="0"/>
        <v>-93391830</v>
      </c>
      <c r="K17" s="27">
        <f t="shared" si="0"/>
        <v>-76561661</v>
      </c>
      <c r="L17" s="28">
        <f t="shared" si="0"/>
        <v>-102413294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-47392000</v>
      </c>
      <c r="G26" s="19">
        <v>-89257660</v>
      </c>
      <c r="H26" s="20">
        <v>-89257660</v>
      </c>
      <c r="I26" s="22">
        <v>-35306451</v>
      </c>
      <c r="J26" s="23">
        <v>-49427323</v>
      </c>
      <c r="K26" s="19">
        <v>58853663</v>
      </c>
      <c r="L26" s="20">
        <v>62384882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-47392000</v>
      </c>
      <c r="G27" s="27">
        <f t="shared" si="1"/>
        <v>-89257660</v>
      </c>
      <c r="H27" s="28">
        <f t="shared" si="1"/>
        <v>-89257660</v>
      </c>
      <c r="I27" s="30">
        <f t="shared" si="1"/>
        <v>-35306451</v>
      </c>
      <c r="J27" s="31">
        <f t="shared" si="1"/>
        <v>-49427323</v>
      </c>
      <c r="K27" s="27">
        <f t="shared" si="1"/>
        <v>58853663</v>
      </c>
      <c r="L27" s="28">
        <f t="shared" si="1"/>
        <v>62384882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-138298934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320056545</v>
      </c>
      <c r="G38" s="33">
        <f t="shared" si="3"/>
        <v>-136190937</v>
      </c>
      <c r="H38" s="34">
        <f t="shared" si="3"/>
        <v>-136190937</v>
      </c>
      <c r="I38" s="36">
        <f t="shared" si="3"/>
        <v>127278513</v>
      </c>
      <c r="J38" s="37">
        <f t="shared" si="3"/>
        <v>-142819153</v>
      </c>
      <c r="K38" s="33">
        <f t="shared" si="3"/>
        <v>-17707998</v>
      </c>
      <c r="L38" s="34">
        <f t="shared" si="3"/>
        <v>-40028412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-138298934</v>
      </c>
      <c r="D40" s="45">
        <f t="shared" si="4"/>
        <v>0</v>
      </c>
      <c r="E40" s="46">
        <f t="shared" si="4"/>
        <v>0</v>
      </c>
      <c r="F40" s="47">
        <f t="shared" si="4"/>
        <v>320056545</v>
      </c>
      <c r="G40" s="45">
        <f t="shared" si="4"/>
        <v>-136190937</v>
      </c>
      <c r="H40" s="46">
        <f t="shared" si="4"/>
        <v>-136190937</v>
      </c>
      <c r="I40" s="48">
        <v>199756101</v>
      </c>
      <c r="J40" s="49">
        <f>+J38+J39</f>
        <v>-142819153</v>
      </c>
      <c r="K40" s="45">
        <f>+K38+K39</f>
        <v>-17707998</v>
      </c>
      <c r="L40" s="46">
        <f>+L38+L39</f>
        <v>-40028412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2597039</v>
      </c>
      <c r="D7" s="19">
        <v>208151071</v>
      </c>
      <c r="E7" s="20">
        <v>315316136</v>
      </c>
      <c r="F7" s="21">
        <v>416464186</v>
      </c>
      <c r="G7" s="19">
        <v>416464186</v>
      </c>
      <c r="H7" s="20">
        <v>416464186</v>
      </c>
      <c r="I7" s="22">
        <v>285039223</v>
      </c>
      <c r="J7" s="23">
        <v>509978686</v>
      </c>
      <c r="K7" s="19">
        <v>627873452</v>
      </c>
      <c r="L7" s="20">
        <v>713896741</v>
      </c>
    </row>
    <row r="8" spans="1:12" x14ac:dyDescent="0.25">
      <c r="A8" s="24" t="s">
        <v>23</v>
      </c>
      <c r="B8" s="18" t="s">
        <v>19</v>
      </c>
      <c r="C8" s="19">
        <v>269898068</v>
      </c>
      <c r="D8" s="19">
        <v>68174098</v>
      </c>
      <c r="E8" s="20">
        <v>4820865</v>
      </c>
      <c r="F8" s="21">
        <v>0</v>
      </c>
      <c r="G8" s="19">
        <v>0</v>
      </c>
      <c r="H8" s="20">
        <v>0</v>
      </c>
      <c r="I8" s="22">
        <v>5583</v>
      </c>
      <c r="J8" s="23">
        <v>15756</v>
      </c>
      <c r="K8" s="19">
        <v>17335</v>
      </c>
      <c r="L8" s="20">
        <v>19068</v>
      </c>
    </row>
    <row r="9" spans="1:12" x14ac:dyDescent="0.25">
      <c r="A9" s="24" t="s">
        <v>24</v>
      </c>
      <c r="B9" s="18" t="s">
        <v>25</v>
      </c>
      <c r="C9" s="19">
        <v>11993360</v>
      </c>
      <c r="D9" s="19">
        <v>13535194</v>
      </c>
      <c r="E9" s="20">
        <v>4792338</v>
      </c>
      <c r="F9" s="21">
        <v>4392978</v>
      </c>
      <c r="G9" s="19">
        <v>4392978</v>
      </c>
      <c r="H9" s="20">
        <v>4392978</v>
      </c>
      <c r="I9" s="22">
        <v>4376600</v>
      </c>
      <c r="J9" s="23">
        <v>31502580</v>
      </c>
      <c r="K9" s="19">
        <v>11479185</v>
      </c>
      <c r="L9" s="20">
        <v>12053144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1130000</v>
      </c>
      <c r="F10" s="21">
        <v>0</v>
      </c>
      <c r="G10" s="19">
        <v>0</v>
      </c>
      <c r="H10" s="20">
        <v>0</v>
      </c>
      <c r="I10" s="22">
        <v>0</v>
      </c>
      <c r="J10" s="23">
        <v>57591656</v>
      </c>
      <c r="K10" s="19">
        <v>55256389</v>
      </c>
      <c r="L10" s="20">
        <v>77324122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-278089188</v>
      </c>
      <c r="D14" s="19">
        <v>-196801065</v>
      </c>
      <c r="E14" s="20">
        <v>-329122361</v>
      </c>
      <c r="F14" s="21">
        <v>-349235556</v>
      </c>
      <c r="G14" s="19">
        <v>-332657784</v>
      </c>
      <c r="H14" s="20">
        <v>-332657784</v>
      </c>
      <c r="I14" s="22">
        <v>-245258614</v>
      </c>
      <c r="J14" s="23">
        <v>-572832941</v>
      </c>
      <c r="K14" s="19">
        <v>-611333448</v>
      </c>
      <c r="L14" s="20">
        <v>-694366888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6399279</v>
      </c>
      <c r="D17" s="27">
        <f t="shared" ref="D17:L17" si="0">SUM(D6:D16)</f>
        <v>93059298</v>
      </c>
      <c r="E17" s="28">
        <f t="shared" si="0"/>
        <v>-3063022</v>
      </c>
      <c r="F17" s="29">
        <f t="shared" si="0"/>
        <v>71621608</v>
      </c>
      <c r="G17" s="27">
        <f t="shared" si="0"/>
        <v>88199380</v>
      </c>
      <c r="H17" s="30">
        <f t="shared" si="0"/>
        <v>88199380</v>
      </c>
      <c r="I17" s="29">
        <f t="shared" si="0"/>
        <v>44162792</v>
      </c>
      <c r="J17" s="31">
        <f t="shared" si="0"/>
        <v>26255737</v>
      </c>
      <c r="K17" s="27">
        <f t="shared" si="0"/>
        <v>83292913</v>
      </c>
      <c r="L17" s="28">
        <f t="shared" si="0"/>
        <v>108926187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-51737377</v>
      </c>
      <c r="D26" s="19">
        <v>-52448711</v>
      </c>
      <c r="E26" s="20">
        <v>-21851084</v>
      </c>
      <c r="F26" s="21">
        <v>-7583952</v>
      </c>
      <c r="G26" s="19">
        <v>-7583952</v>
      </c>
      <c r="H26" s="20">
        <v>-7583952</v>
      </c>
      <c r="I26" s="22">
        <v>-26496004</v>
      </c>
      <c r="J26" s="23">
        <v>-19697709</v>
      </c>
      <c r="K26" s="19">
        <v>0</v>
      </c>
      <c r="L26" s="20">
        <v>-20933913</v>
      </c>
    </row>
    <row r="27" spans="1:12" x14ac:dyDescent="0.25">
      <c r="A27" s="25" t="s">
        <v>39</v>
      </c>
      <c r="B27" s="26" t="s">
        <v>19</v>
      </c>
      <c r="C27" s="27">
        <f>SUM(C21:C26)</f>
        <v>-51737377</v>
      </c>
      <c r="D27" s="27">
        <f t="shared" ref="D27:L27" si="1">SUM(D21:D26)</f>
        <v>-52448711</v>
      </c>
      <c r="E27" s="28">
        <f t="shared" si="1"/>
        <v>-21851084</v>
      </c>
      <c r="F27" s="29">
        <f t="shared" si="1"/>
        <v>-7583952</v>
      </c>
      <c r="G27" s="27">
        <f t="shared" si="1"/>
        <v>-7583952</v>
      </c>
      <c r="H27" s="28">
        <f t="shared" si="1"/>
        <v>-7583952</v>
      </c>
      <c r="I27" s="30">
        <f t="shared" si="1"/>
        <v>-26496004</v>
      </c>
      <c r="J27" s="31">
        <f t="shared" si="1"/>
        <v>-19697709</v>
      </c>
      <c r="K27" s="27">
        <f t="shared" si="1"/>
        <v>0</v>
      </c>
      <c r="L27" s="28">
        <f t="shared" si="1"/>
        <v>-20933913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-45338098</v>
      </c>
      <c r="D38" s="33">
        <f t="shared" ref="D38:L38" si="3">+D17+D27+D36</f>
        <v>40610587</v>
      </c>
      <c r="E38" s="34">
        <f t="shared" si="3"/>
        <v>-24914106</v>
      </c>
      <c r="F38" s="35">
        <f t="shared" si="3"/>
        <v>64037656</v>
      </c>
      <c r="G38" s="33">
        <f t="shared" si="3"/>
        <v>80615428</v>
      </c>
      <c r="H38" s="34">
        <f t="shared" si="3"/>
        <v>80615428</v>
      </c>
      <c r="I38" s="36">
        <f t="shared" si="3"/>
        <v>17666788</v>
      </c>
      <c r="J38" s="37">
        <f t="shared" si="3"/>
        <v>6558028</v>
      </c>
      <c r="K38" s="33">
        <f t="shared" si="3"/>
        <v>83292913</v>
      </c>
      <c r="L38" s="34">
        <f t="shared" si="3"/>
        <v>87992274</v>
      </c>
    </row>
    <row r="39" spans="1:12" x14ac:dyDescent="0.25">
      <c r="A39" s="24" t="s">
        <v>47</v>
      </c>
      <c r="B39" s="18" t="s">
        <v>48</v>
      </c>
      <c r="C39" s="33">
        <v>-71460588</v>
      </c>
      <c r="D39" s="33">
        <v>-116097368</v>
      </c>
      <c r="E39" s="34">
        <v>-78963639</v>
      </c>
      <c r="F39" s="35">
        <v>0</v>
      </c>
      <c r="G39" s="33">
        <v>0</v>
      </c>
      <c r="H39" s="34">
        <v>0</v>
      </c>
      <c r="I39" s="36">
        <v>-102525644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-116798686</v>
      </c>
      <c r="D40" s="45">
        <f t="shared" si="4"/>
        <v>-75486781</v>
      </c>
      <c r="E40" s="46">
        <f t="shared" si="4"/>
        <v>-103877745</v>
      </c>
      <c r="F40" s="47">
        <f t="shared" si="4"/>
        <v>64037656</v>
      </c>
      <c r="G40" s="45">
        <f t="shared" si="4"/>
        <v>80615428</v>
      </c>
      <c r="H40" s="46">
        <f t="shared" si="4"/>
        <v>80615428</v>
      </c>
      <c r="I40" s="48">
        <v>-84858856</v>
      </c>
      <c r="J40" s="49">
        <f>+J38+J39</f>
        <v>6558028</v>
      </c>
      <c r="K40" s="45">
        <f>+K38+K39</f>
        <v>83292913</v>
      </c>
      <c r="L40" s="46">
        <f>+L38+L39</f>
        <v>87992274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9525295020</v>
      </c>
      <c r="K7" s="19">
        <v>10784648750</v>
      </c>
      <c r="L7" s="20">
        <v>12293188720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1271692140</v>
      </c>
      <c r="K8" s="19">
        <v>1387446920</v>
      </c>
      <c r="L8" s="20">
        <v>1602537620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1819709200</v>
      </c>
      <c r="K9" s="19">
        <v>2058867150</v>
      </c>
      <c r="L9" s="20">
        <v>2326530930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365000000</v>
      </c>
      <c r="K10" s="19">
        <v>475932000</v>
      </c>
      <c r="L10" s="20">
        <v>492238000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230306070</v>
      </c>
      <c r="K11" s="19">
        <v>241821380</v>
      </c>
      <c r="L11" s="20">
        <v>253912450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-34892462</v>
      </c>
      <c r="F14" s="21">
        <v>0</v>
      </c>
      <c r="G14" s="19">
        <v>0</v>
      </c>
      <c r="H14" s="20">
        <v>0</v>
      </c>
      <c r="I14" s="22">
        <v>-34892462</v>
      </c>
      <c r="J14" s="23">
        <v>-10832838832</v>
      </c>
      <c r="K14" s="19">
        <v>-12436732380</v>
      </c>
      <c r="L14" s="20">
        <v>-14351365200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-192798610</v>
      </c>
      <c r="K15" s="19">
        <v>-196293600</v>
      </c>
      <c r="L15" s="20">
        <v>-190355400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-34892462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-34892462</v>
      </c>
      <c r="J17" s="31">
        <f t="shared" si="0"/>
        <v>2186364988</v>
      </c>
      <c r="K17" s="27">
        <f t="shared" si="0"/>
        <v>2315690220</v>
      </c>
      <c r="L17" s="28">
        <f t="shared" si="0"/>
        <v>2426687120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-772370</v>
      </c>
      <c r="D23" s="19">
        <v>6184245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251280</v>
      </c>
      <c r="K23" s="39">
        <v>251280</v>
      </c>
      <c r="L23" s="40">
        <v>251280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-1166882300</v>
      </c>
      <c r="K26" s="19">
        <v>-883376390</v>
      </c>
      <c r="L26" s="20">
        <v>-554813960</v>
      </c>
    </row>
    <row r="27" spans="1:12" x14ac:dyDescent="0.25">
      <c r="A27" s="25" t="s">
        <v>39</v>
      </c>
      <c r="B27" s="26" t="s">
        <v>19</v>
      </c>
      <c r="C27" s="27">
        <f>SUM(C21:C26)</f>
        <v>-772370</v>
      </c>
      <c r="D27" s="27">
        <f t="shared" ref="D27:L27" si="1">SUM(D21:D26)</f>
        <v>6184245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-1166631020</v>
      </c>
      <c r="K27" s="27">
        <f t="shared" si="1"/>
        <v>-883125110</v>
      </c>
      <c r="L27" s="28">
        <f t="shared" si="1"/>
        <v>-554562680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326194700</v>
      </c>
      <c r="K32" s="19">
        <v>244646000</v>
      </c>
      <c r="L32" s="20">
        <v>244646000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-306177000</v>
      </c>
      <c r="K35" s="19">
        <v>-315304700</v>
      </c>
      <c r="L35" s="20">
        <v>-358573900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20017700</v>
      </c>
      <c r="K36" s="27">
        <f t="shared" si="2"/>
        <v>-70658700</v>
      </c>
      <c r="L36" s="28">
        <f t="shared" si="2"/>
        <v>-113927900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-772370</v>
      </c>
      <c r="D38" s="33">
        <f t="shared" ref="D38:L38" si="3">+D17+D27+D36</f>
        <v>6184245</v>
      </c>
      <c r="E38" s="34">
        <f t="shared" si="3"/>
        <v>-34892462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-34892462</v>
      </c>
      <c r="J38" s="37">
        <f t="shared" si="3"/>
        <v>1039751668</v>
      </c>
      <c r="K38" s="33">
        <f t="shared" si="3"/>
        <v>1361906410</v>
      </c>
      <c r="L38" s="34">
        <f t="shared" si="3"/>
        <v>1758196540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-17961884280</v>
      </c>
      <c r="K39" s="33">
        <v>-17920965162</v>
      </c>
      <c r="L39" s="34">
        <v>-17434432062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-772370</v>
      </c>
      <c r="D40" s="45">
        <f t="shared" si="4"/>
        <v>6184245</v>
      </c>
      <c r="E40" s="46">
        <f t="shared" si="4"/>
        <v>-34892462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-16922132612</v>
      </c>
      <c r="K40" s="45">
        <f>+K38+K39</f>
        <v>-16559058752</v>
      </c>
      <c r="L40" s="46">
        <f>+L38+L39</f>
        <v>-15676235522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469234943</v>
      </c>
      <c r="G7" s="19">
        <v>469234943</v>
      </c>
      <c r="H7" s="20">
        <v>469234943</v>
      </c>
      <c r="I7" s="22">
        <v>0</v>
      </c>
      <c r="J7" s="23">
        <v>286140977</v>
      </c>
      <c r="K7" s="19">
        <v>325127115</v>
      </c>
      <c r="L7" s="20">
        <v>341477030</v>
      </c>
    </row>
    <row r="8" spans="1:12" x14ac:dyDescent="0.25">
      <c r="A8" s="24" t="s">
        <v>23</v>
      </c>
      <c r="B8" s="18" t="s">
        <v>19</v>
      </c>
      <c r="C8" s="19">
        <v>-2913141</v>
      </c>
      <c r="D8" s="19">
        <v>-781210</v>
      </c>
      <c r="E8" s="20">
        <v>4877925</v>
      </c>
      <c r="F8" s="21">
        <v>0</v>
      </c>
      <c r="G8" s="19">
        <v>0</v>
      </c>
      <c r="H8" s="20">
        <v>0</v>
      </c>
      <c r="I8" s="22">
        <v>3196719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15131850</v>
      </c>
      <c r="G9" s="19">
        <v>19809065</v>
      </c>
      <c r="H9" s="20">
        <v>19809065</v>
      </c>
      <c r="I9" s="22">
        <v>0</v>
      </c>
      <c r="J9" s="23">
        <v>17503300</v>
      </c>
      <c r="K9" s="19">
        <v>18953500</v>
      </c>
      <c r="L9" s="20">
        <v>19857550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100000000</v>
      </c>
      <c r="G10" s="19">
        <v>120772230</v>
      </c>
      <c r="H10" s="20">
        <v>120772230</v>
      </c>
      <c r="I10" s="22">
        <v>0</v>
      </c>
      <c r="J10" s="23">
        <v>373244700</v>
      </c>
      <c r="K10" s="19">
        <v>408081500</v>
      </c>
      <c r="L10" s="20">
        <v>427984450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13033118</v>
      </c>
      <c r="G11" s="19">
        <v>13033118</v>
      </c>
      <c r="H11" s="20">
        <v>13033118</v>
      </c>
      <c r="I11" s="22">
        <v>0</v>
      </c>
      <c r="J11" s="23">
        <v>59487936</v>
      </c>
      <c r="K11" s="19">
        <v>64229555</v>
      </c>
      <c r="L11" s="20">
        <v>67085560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-132756231</v>
      </c>
      <c r="G14" s="19">
        <v>-137162058</v>
      </c>
      <c r="H14" s="20">
        <v>-137162058</v>
      </c>
      <c r="I14" s="22">
        <v>0</v>
      </c>
      <c r="J14" s="23">
        <v>-238936431</v>
      </c>
      <c r="K14" s="19">
        <v>-245514139</v>
      </c>
      <c r="L14" s="20">
        <v>-252813761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-2913141</v>
      </c>
      <c r="D17" s="27">
        <f t="shared" ref="D17:L17" si="0">SUM(D6:D16)</f>
        <v>-781210</v>
      </c>
      <c r="E17" s="28">
        <f t="shared" si="0"/>
        <v>4877925</v>
      </c>
      <c r="F17" s="29">
        <f t="shared" si="0"/>
        <v>464643680</v>
      </c>
      <c r="G17" s="27">
        <f t="shared" si="0"/>
        <v>485687298</v>
      </c>
      <c r="H17" s="30">
        <f t="shared" si="0"/>
        <v>485687298</v>
      </c>
      <c r="I17" s="29">
        <f t="shared" si="0"/>
        <v>3196719</v>
      </c>
      <c r="J17" s="31">
        <f t="shared" si="0"/>
        <v>497440482</v>
      </c>
      <c r="K17" s="27">
        <f t="shared" si="0"/>
        <v>570877531</v>
      </c>
      <c r="L17" s="28">
        <f t="shared" si="0"/>
        <v>603590829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-182810645</v>
      </c>
      <c r="G26" s="19">
        <v>-235321973</v>
      </c>
      <c r="H26" s="20">
        <v>-235321973</v>
      </c>
      <c r="I26" s="22">
        <v>0</v>
      </c>
      <c r="J26" s="23">
        <v>-208482922</v>
      </c>
      <c r="K26" s="19">
        <v>-228156611</v>
      </c>
      <c r="L26" s="20">
        <v>-239327826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-182810645</v>
      </c>
      <c r="G27" s="27">
        <f t="shared" si="1"/>
        <v>-235321973</v>
      </c>
      <c r="H27" s="28">
        <f t="shared" si="1"/>
        <v>-235321973</v>
      </c>
      <c r="I27" s="30">
        <f t="shared" si="1"/>
        <v>0</v>
      </c>
      <c r="J27" s="31">
        <f t="shared" si="1"/>
        <v>-208482922</v>
      </c>
      <c r="K27" s="27">
        <f t="shared" si="1"/>
        <v>-228156611</v>
      </c>
      <c r="L27" s="28">
        <f t="shared" si="1"/>
        <v>-239327826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-2913141</v>
      </c>
      <c r="D38" s="33">
        <f t="shared" ref="D38:L38" si="3">+D17+D27+D36</f>
        <v>-781210</v>
      </c>
      <c r="E38" s="34">
        <f t="shared" si="3"/>
        <v>4877925</v>
      </c>
      <c r="F38" s="35">
        <f t="shared" si="3"/>
        <v>281833035</v>
      </c>
      <c r="G38" s="33">
        <f t="shared" si="3"/>
        <v>250365325</v>
      </c>
      <c r="H38" s="34">
        <f t="shared" si="3"/>
        <v>250365325</v>
      </c>
      <c r="I38" s="36">
        <f t="shared" si="3"/>
        <v>3196719</v>
      </c>
      <c r="J38" s="37">
        <f t="shared" si="3"/>
        <v>288957560</v>
      </c>
      <c r="K38" s="33">
        <f t="shared" si="3"/>
        <v>342720920</v>
      </c>
      <c r="L38" s="34">
        <f t="shared" si="3"/>
        <v>364263003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-2913141</v>
      </c>
      <c r="D40" s="45">
        <f t="shared" si="4"/>
        <v>-781210</v>
      </c>
      <c r="E40" s="46">
        <f t="shared" si="4"/>
        <v>4877925</v>
      </c>
      <c r="F40" s="47">
        <f t="shared" si="4"/>
        <v>281833035</v>
      </c>
      <c r="G40" s="45">
        <f t="shared" si="4"/>
        <v>250365325</v>
      </c>
      <c r="H40" s="46">
        <f t="shared" si="4"/>
        <v>250365325</v>
      </c>
      <c r="I40" s="48">
        <v>8420854</v>
      </c>
      <c r="J40" s="49">
        <f>+J38+J39</f>
        <v>288957560</v>
      </c>
      <c r="K40" s="45">
        <f>+K38+K39</f>
        <v>342720920</v>
      </c>
      <c r="L40" s="46">
        <f>+L38+L39</f>
        <v>364263003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-2300000</v>
      </c>
      <c r="G14" s="19">
        <v>-1955000</v>
      </c>
      <c r="H14" s="20">
        <v>-1955000</v>
      </c>
      <c r="I14" s="22">
        <v>0</v>
      </c>
      <c r="J14" s="23">
        <v>-1955000</v>
      </c>
      <c r="K14" s="19">
        <v>-2042975</v>
      </c>
      <c r="L14" s="20">
        <v>-2094049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-2300000</v>
      </c>
      <c r="G17" s="27">
        <f t="shared" si="0"/>
        <v>-1955000</v>
      </c>
      <c r="H17" s="30">
        <f t="shared" si="0"/>
        <v>-1955000</v>
      </c>
      <c r="I17" s="29">
        <f t="shared" si="0"/>
        <v>0</v>
      </c>
      <c r="J17" s="31">
        <f t="shared" si="0"/>
        <v>-1955000</v>
      </c>
      <c r="K17" s="27">
        <f t="shared" si="0"/>
        <v>-2042975</v>
      </c>
      <c r="L17" s="28">
        <f t="shared" si="0"/>
        <v>-2094049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-2300000</v>
      </c>
      <c r="G38" s="33">
        <f t="shared" si="3"/>
        <v>-1955000</v>
      </c>
      <c r="H38" s="34">
        <f t="shared" si="3"/>
        <v>-1955000</v>
      </c>
      <c r="I38" s="36">
        <f t="shared" si="3"/>
        <v>0</v>
      </c>
      <c r="J38" s="37">
        <f t="shared" si="3"/>
        <v>-1955000</v>
      </c>
      <c r="K38" s="33">
        <f t="shared" si="3"/>
        <v>-2042975</v>
      </c>
      <c r="L38" s="34">
        <f t="shared" si="3"/>
        <v>-2094049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-2300000</v>
      </c>
      <c r="G40" s="45">
        <f t="shared" si="4"/>
        <v>-1955000</v>
      </c>
      <c r="H40" s="46">
        <f t="shared" si="4"/>
        <v>-1955000</v>
      </c>
      <c r="I40" s="48">
        <v>0</v>
      </c>
      <c r="J40" s="49">
        <f>+J38+J39</f>
        <v>-1955000</v>
      </c>
      <c r="K40" s="45">
        <f>+K38+K39</f>
        <v>-2042975</v>
      </c>
      <c r="L40" s="46">
        <f>+L38+L39</f>
        <v>-2094049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-50016409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79946</v>
      </c>
      <c r="D7" s="19">
        <v>91249</v>
      </c>
      <c r="E7" s="20">
        <v>99797</v>
      </c>
      <c r="F7" s="21">
        <v>342421415</v>
      </c>
      <c r="G7" s="19">
        <v>279171555</v>
      </c>
      <c r="H7" s="20">
        <v>279171555</v>
      </c>
      <c r="I7" s="22">
        <v>106327</v>
      </c>
      <c r="J7" s="23">
        <v>308622425</v>
      </c>
      <c r="K7" s="19">
        <v>328414096</v>
      </c>
      <c r="L7" s="20">
        <v>336624448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9946000</v>
      </c>
      <c r="G9" s="19">
        <v>21218049</v>
      </c>
      <c r="H9" s="20">
        <v>21218049</v>
      </c>
      <c r="I9" s="22">
        <v>0</v>
      </c>
      <c r="J9" s="23">
        <v>6226974</v>
      </c>
      <c r="K9" s="19">
        <v>11948165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-11654061</v>
      </c>
      <c r="E10" s="20">
        <v>41406944</v>
      </c>
      <c r="F10" s="21">
        <v>196255330</v>
      </c>
      <c r="G10" s="19">
        <v>179309512</v>
      </c>
      <c r="H10" s="20">
        <v>179309512</v>
      </c>
      <c r="I10" s="22">
        <v>430702000</v>
      </c>
      <c r="J10" s="23">
        <v>200693190</v>
      </c>
      <c r="K10" s="19">
        <v>214172107</v>
      </c>
      <c r="L10" s="20">
        <v>221436982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44153979</v>
      </c>
      <c r="H11" s="20">
        <v>44153979</v>
      </c>
      <c r="I11" s="22">
        <v>1661951246</v>
      </c>
      <c r="J11" s="23">
        <v>44469364</v>
      </c>
      <c r="K11" s="19">
        <v>46692832</v>
      </c>
      <c r="L11" s="20">
        <v>49027474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-32071730</v>
      </c>
      <c r="E14" s="20">
        <v>-303473887</v>
      </c>
      <c r="F14" s="21">
        <v>-400602487</v>
      </c>
      <c r="G14" s="19">
        <v>-653301058</v>
      </c>
      <c r="H14" s="20">
        <v>-653301058</v>
      </c>
      <c r="I14" s="22">
        <v>-514951280</v>
      </c>
      <c r="J14" s="23">
        <v>-424718801</v>
      </c>
      <c r="K14" s="19">
        <v>-443517646</v>
      </c>
      <c r="L14" s="20">
        <v>-454605577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79946</v>
      </c>
      <c r="D17" s="27">
        <f t="shared" ref="D17:L17" si="0">SUM(D6:D16)</f>
        <v>-43634542</v>
      </c>
      <c r="E17" s="28">
        <f t="shared" si="0"/>
        <v>-261967146</v>
      </c>
      <c r="F17" s="29">
        <f t="shared" si="0"/>
        <v>148020258</v>
      </c>
      <c r="G17" s="27">
        <f t="shared" si="0"/>
        <v>-129447963</v>
      </c>
      <c r="H17" s="30">
        <f t="shared" si="0"/>
        <v>-129447963</v>
      </c>
      <c r="I17" s="29">
        <f t="shared" si="0"/>
        <v>1577808293</v>
      </c>
      <c r="J17" s="31">
        <f t="shared" si="0"/>
        <v>135293152</v>
      </c>
      <c r="K17" s="27">
        <f t="shared" si="0"/>
        <v>157709554</v>
      </c>
      <c r="L17" s="28">
        <f t="shared" si="0"/>
        <v>152483327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-45538000</v>
      </c>
      <c r="F26" s="21">
        <v>-197750332</v>
      </c>
      <c r="G26" s="19">
        <v>-157390973</v>
      </c>
      <c r="H26" s="20">
        <v>-157390973</v>
      </c>
      <c r="I26" s="22">
        <v>-45538000</v>
      </c>
      <c r="J26" s="23">
        <v>-205166691</v>
      </c>
      <c r="K26" s="19">
        <v>-214172108</v>
      </c>
      <c r="L26" s="20">
        <v>-181136228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-45538000</v>
      </c>
      <c r="F27" s="29">
        <f t="shared" si="1"/>
        <v>-197750332</v>
      </c>
      <c r="G27" s="27">
        <f t="shared" si="1"/>
        <v>-157390973</v>
      </c>
      <c r="H27" s="28">
        <f t="shared" si="1"/>
        <v>-157390973</v>
      </c>
      <c r="I27" s="30">
        <f t="shared" si="1"/>
        <v>-45538000</v>
      </c>
      <c r="J27" s="31">
        <f t="shared" si="1"/>
        <v>-205166691</v>
      </c>
      <c r="K27" s="27">
        <f t="shared" si="1"/>
        <v>-214172108</v>
      </c>
      <c r="L27" s="28">
        <f t="shared" si="1"/>
        <v>-181136228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176091</v>
      </c>
      <c r="E33" s="20">
        <v>388413</v>
      </c>
      <c r="F33" s="21">
        <v>0</v>
      </c>
      <c r="G33" s="39">
        <v>0</v>
      </c>
      <c r="H33" s="40">
        <v>0</v>
      </c>
      <c r="I33" s="42">
        <v>636465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-15160381</v>
      </c>
      <c r="H35" s="20">
        <v>-15160381</v>
      </c>
      <c r="I35" s="22">
        <v>0</v>
      </c>
      <c r="J35" s="23">
        <v>-16941311</v>
      </c>
      <c r="K35" s="19">
        <v>-18826292</v>
      </c>
      <c r="L35" s="20">
        <v>-20847030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176091</v>
      </c>
      <c r="E36" s="28">
        <f t="shared" si="2"/>
        <v>388413</v>
      </c>
      <c r="F36" s="29">
        <f t="shared" si="2"/>
        <v>0</v>
      </c>
      <c r="G36" s="27">
        <f t="shared" si="2"/>
        <v>-15160381</v>
      </c>
      <c r="H36" s="28">
        <f t="shared" si="2"/>
        <v>-15160381</v>
      </c>
      <c r="I36" s="30">
        <f t="shared" si="2"/>
        <v>636465</v>
      </c>
      <c r="J36" s="31">
        <f t="shared" si="2"/>
        <v>-16941311</v>
      </c>
      <c r="K36" s="27">
        <f t="shared" si="2"/>
        <v>-18826292</v>
      </c>
      <c r="L36" s="28">
        <f t="shared" si="2"/>
        <v>-20847030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79946</v>
      </c>
      <c r="D38" s="33">
        <f t="shared" ref="D38:L38" si="3">+D17+D27+D36</f>
        <v>-43458451</v>
      </c>
      <c r="E38" s="34">
        <f t="shared" si="3"/>
        <v>-307116733</v>
      </c>
      <c r="F38" s="35">
        <f t="shared" si="3"/>
        <v>-49730074</v>
      </c>
      <c r="G38" s="33">
        <f t="shared" si="3"/>
        <v>-301999317</v>
      </c>
      <c r="H38" s="34">
        <f t="shared" si="3"/>
        <v>-301999317</v>
      </c>
      <c r="I38" s="36">
        <f t="shared" si="3"/>
        <v>1532906758</v>
      </c>
      <c r="J38" s="37">
        <f t="shared" si="3"/>
        <v>-86814850</v>
      </c>
      <c r="K38" s="33">
        <f t="shared" si="3"/>
        <v>-75288846</v>
      </c>
      <c r="L38" s="34">
        <f t="shared" si="3"/>
        <v>-49499931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79946</v>
      </c>
      <c r="D40" s="45">
        <f t="shared" si="4"/>
        <v>-43458451</v>
      </c>
      <c r="E40" s="46">
        <f t="shared" si="4"/>
        <v>-307116733</v>
      </c>
      <c r="F40" s="47">
        <f t="shared" si="4"/>
        <v>-49730074</v>
      </c>
      <c r="G40" s="45">
        <f t="shared" si="4"/>
        <v>-301999317</v>
      </c>
      <c r="H40" s="46">
        <f t="shared" si="4"/>
        <v>-301999317</v>
      </c>
      <c r="I40" s="48">
        <v>1398383573</v>
      </c>
      <c r="J40" s="49">
        <f>+J38+J39</f>
        <v>-86814850</v>
      </c>
      <c r="K40" s="45">
        <f>+K38+K39</f>
        <v>-75288846</v>
      </c>
      <c r="L40" s="46">
        <f>+L38+L39</f>
        <v>-49499931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-730838</v>
      </c>
      <c r="E39" s="34">
        <v>-730838</v>
      </c>
      <c r="F39" s="35">
        <v>0</v>
      </c>
      <c r="G39" s="33">
        <v>0</v>
      </c>
      <c r="H39" s="34">
        <v>0</v>
      </c>
      <c r="I39" s="36">
        <v>-730838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-730838</v>
      </c>
      <c r="E40" s="46">
        <f t="shared" si="4"/>
        <v>-730838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-730838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132127398</v>
      </c>
      <c r="D7" s="19">
        <v>129653525</v>
      </c>
      <c r="E7" s="20">
        <v>125921283</v>
      </c>
      <c r="F7" s="21">
        <v>129152532</v>
      </c>
      <c r="G7" s="19">
        <v>118196204</v>
      </c>
      <c r="H7" s="20">
        <v>118196204</v>
      </c>
      <c r="I7" s="22">
        <v>125442856</v>
      </c>
      <c r="J7" s="23">
        <v>131922156</v>
      </c>
      <c r="K7" s="19">
        <v>167706048</v>
      </c>
      <c r="L7" s="20">
        <v>189507840</v>
      </c>
    </row>
    <row r="8" spans="1:12" x14ac:dyDescent="0.25">
      <c r="A8" s="24" t="s">
        <v>23</v>
      </c>
      <c r="B8" s="18" t="s">
        <v>19</v>
      </c>
      <c r="C8" s="19">
        <v>5998340</v>
      </c>
      <c r="D8" s="19">
        <v>2886033</v>
      </c>
      <c r="E8" s="20">
        <v>7836956</v>
      </c>
      <c r="F8" s="21">
        <v>1454856</v>
      </c>
      <c r="G8" s="19">
        <v>1990806</v>
      </c>
      <c r="H8" s="20">
        <v>1990806</v>
      </c>
      <c r="I8" s="22">
        <v>15442942</v>
      </c>
      <c r="J8" s="23">
        <v>814512</v>
      </c>
      <c r="K8" s="19">
        <v>847908</v>
      </c>
      <c r="L8" s="20">
        <v>885204</v>
      </c>
    </row>
    <row r="9" spans="1:12" x14ac:dyDescent="0.25">
      <c r="A9" s="24" t="s">
        <v>24</v>
      </c>
      <c r="B9" s="18" t="s">
        <v>25</v>
      </c>
      <c r="C9" s="19">
        <v>5181655</v>
      </c>
      <c r="D9" s="19">
        <v>2887085</v>
      </c>
      <c r="E9" s="20">
        <v>2049738</v>
      </c>
      <c r="F9" s="21">
        <v>4477008</v>
      </c>
      <c r="G9" s="19">
        <v>8977010</v>
      </c>
      <c r="H9" s="20">
        <v>8977010</v>
      </c>
      <c r="I9" s="22">
        <v>4676061</v>
      </c>
      <c r="J9" s="23">
        <v>12378564</v>
      </c>
      <c r="K9" s="19">
        <v>3051996</v>
      </c>
      <c r="L9" s="20">
        <v>3188004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291528996</v>
      </c>
      <c r="G10" s="19">
        <v>263323341</v>
      </c>
      <c r="H10" s="20">
        <v>263323341</v>
      </c>
      <c r="I10" s="22">
        <v>0</v>
      </c>
      <c r="J10" s="23">
        <v>311791440</v>
      </c>
      <c r="K10" s="19">
        <v>338970000</v>
      </c>
      <c r="L10" s="20">
        <v>365958996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28142190</v>
      </c>
      <c r="H11" s="20">
        <v>28142190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150819508</v>
      </c>
      <c r="D14" s="19">
        <v>-99349928</v>
      </c>
      <c r="E14" s="20">
        <v>-189920409</v>
      </c>
      <c r="F14" s="21">
        <v>-383455308</v>
      </c>
      <c r="G14" s="19">
        <v>-525257561</v>
      </c>
      <c r="H14" s="20">
        <v>-525257561</v>
      </c>
      <c r="I14" s="22">
        <v>-147422435</v>
      </c>
      <c r="J14" s="23">
        <v>-430281060</v>
      </c>
      <c r="K14" s="19">
        <v>-435998628</v>
      </c>
      <c r="L14" s="20">
        <v>-440656896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294126901</v>
      </c>
      <c r="D17" s="27">
        <f t="shared" ref="D17:L17" si="0">SUM(D6:D16)</f>
        <v>36076715</v>
      </c>
      <c r="E17" s="28">
        <f t="shared" si="0"/>
        <v>-54112432</v>
      </c>
      <c r="F17" s="29">
        <f t="shared" si="0"/>
        <v>43158084</v>
      </c>
      <c r="G17" s="27">
        <f t="shared" si="0"/>
        <v>-104628010</v>
      </c>
      <c r="H17" s="30">
        <f t="shared" si="0"/>
        <v>-104628010</v>
      </c>
      <c r="I17" s="29">
        <f t="shared" si="0"/>
        <v>-1860576</v>
      </c>
      <c r="J17" s="31">
        <f t="shared" si="0"/>
        <v>26625612</v>
      </c>
      <c r="K17" s="27">
        <f t="shared" si="0"/>
        <v>74577324</v>
      </c>
      <c r="L17" s="28">
        <f t="shared" si="0"/>
        <v>118883148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-236859856</v>
      </c>
      <c r="D26" s="19">
        <v>-157366242</v>
      </c>
      <c r="E26" s="20">
        <v>-199510553</v>
      </c>
      <c r="F26" s="21">
        <v>-306529008</v>
      </c>
      <c r="G26" s="19">
        <v>-243427229</v>
      </c>
      <c r="H26" s="20">
        <v>-243427229</v>
      </c>
      <c r="I26" s="22">
        <v>-217409328</v>
      </c>
      <c r="J26" s="23">
        <v>-271123008</v>
      </c>
      <c r="K26" s="19">
        <v>-294756540</v>
      </c>
      <c r="L26" s="20">
        <v>-318225204</v>
      </c>
    </row>
    <row r="27" spans="1:12" x14ac:dyDescent="0.25">
      <c r="A27" s="25" t="s">
        <v>39</v>
      </c>
      <c r="B27" s="26" t="s">
        <v>19</v>
      </c>
      <c r="C27" s="27">
        <f>SUM(C21:C26)</f>
        <v>-236859856</v>
      </c>
      <c r="D27" s="27">
        <f t="shared" ref="D27:L27" si="1">SUM(D21:D26)</f>
        <v>-157366242</v>
      </c>
      <c r="E27" s="28">
        <f t="shared" si="1"/>
        <v>-199510553</v>
      </c>
      <c r="F27" s="29">
        <f t="shared" si="1"/>
        <v>-306529008</v>
      </c>
      <c r="G27" s="27">
        <f t="shared" si="1"/>
        <v>-243427229</v>
      </c>
      <c r="H27" s="28">
        <f t="shared" si="1"/>
        <v>-243427229</v>
      </c>
      <c r="I27" s="30">
        <f t="shared" si="1"/>
        <v>-217409328</v>
      </c>
      <c r="J27" s="31">
        <f t="shared" si="1"/>
        <v>-271123008</v>
      </c>
      <c r="K27" s="27">
        <f t="shared" si="1"/>
        <v>-294756540</v>
      </c>
      <c r="L27" s="28">
        <f t="shared" si="1"/>
        <v>-318225204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57267045</v>
      </c>
      <c r="D38" s="33">
        <f t="shared" ref="D38:L38" si="3">+D17+D27+D36</f>
        <v>-121289527</v>
      </c>
      <c r="E38" s="34">
        <f t="shared" si="3"/>
        <v>-253622985</v>
      </c>
      <c r="F38" s="35">
        <f t="shared" si="3"/>
        <v>-263370924</v>
      </c>
      <c r="G38" s="33">
        <f t="shared" si="3"/>
        <v>-348055239</v>
      </c>
      <c r="H38" s="34">
        <f t="shared" si="3"/>
        <v>-348055239</v>
      </c>
      <c r="I38" s="36">
        <f t="shared" si="3"/>
        <v>-219269904</v>
      </c>
      <c r="J38" s="37">
        <f t="shared" si="3"/>
        <v>-244497396</v>
      </c>
      <c r="K38" s="33">
        <f t="shared" si="3"/>
        <v>-220179216</v>
      </c>
      <c r="L38" s="34">
        <f t="shared" si="3"/>
        <v>-199342056</v>
      </c>
    </row>
    <row r="39" spans="1:12" x14ac:dyDescent="0.25">
      <c r="A39" s="24" t="s">
        <v>47</v>
      </c>
      <c r="B39" s="18" t="s">
        <v>48</v>
      </c>
      <c r="C39" s="33">
        <v>-805081505</v>
      </c>
      <c r="D39" s="33">
        <v>-1542757350</v>
      </c>
      <c r="E39" s="34">
        <v>-1799549683</v>
      </c>
      <c r="F39" s="35">
        <v>0</v>
      </c>
      <c r="G39" s="33">
        <v>0</v>
      </c>
      <c r="H39" s="34">
        <v>0</v>
      </c>
      <c r="I39" s="36">
        <v>-2135248500</v>
      </c>
      <c r="J39" s="37">
        <v>0</v>
      </c>
      <c r="K39" s="33">
        <v>-244497396</v>
      </c>
      <c r="L39" s="34">
        <v>-464676612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-747814460</v>
      </c>
      <c r="D40" s="45">
        <f t="shared" si="4"/>
        <v>-1664046877</v>
      </c>
      <c r="E40" s="46">
        <f t="shared" si="4"/>
        <v>-2053172668</v>
      </c>
      <c r="F40" s="47">
        <f t="shared" si="4"/>
        <v>-263370924</v>
      </c>
      <c r="G40" s="45">
        <f t="shared" si="4"/>
        <v>-348055239</v>
      </c>
      <c r="H40" s="46">
        <f t="shared" si="4"/>
        <v>-348055239</v>
      </c>
      <c r="I40" s="48">
        <v>-2354518404</v>
      </c>
      <c r="J40" s="49">
        <f>+J38+J39</f>
        <v>-244497396</v>
      </c>
      <c r="K40" s="45">
        <f>+K38+K39</f>
        <v>-464676612</v>
      </c>
      <c r="L40" s="46">
        <f>+L38+L39</f>
        <v>-664018668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65045411</v>
      </c>
      <c r="D7" s="19">
        <v>92506684</v>
      </c>
      <c r="E7" s="20">
        <v>94614661</v>
      </c>
      <c r="F7" s="21">
        <v>26281580</v>
      </c>
      <c r="G7" s="19">
        <v>26281580</v>
      </c>
      <c r="H7" s="20">
        <v>26281580</v>
      </c>
      <c r="I7" s="22">
        <v>28621039</v>
      </c>
      <c r="J7" s="23">
        <v>59250675</v>
      </c>
      <c r="K7" s="19">
        <v>61976206</v>
      </c>
      <c r="L7" s="20">
        <v>64703159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7908000</v>
      </c>
      <c r="G9" s="19">
        <v>13665000</v>
      </c>
      <c r="H9" s="20">
        <v>13665000</v>
      </c>
      <c r="I9" s="22">
        <v>0</v>
      </c>
      <c r="J9" s="23">
        <v>8360000</v>
      </c>
      <c r="K9" s="19">
        <v>2796000</v>
      </c>
      <c r="L9" s="20">
        <v>2921000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301278000</v>
      </c>
      <c r="G10" s="19">
        <v>269137000</v>
      </c>
      <c r="H10" s="20">
        <v>269137000</v>
      </c>
      <c r="I10" s="22">
        <v>0</v>
      </c>
      <c r="J10" s="23">
        <v>315123000</v>
      </c>
      <c r="K10" s="19">
        <v>344393000</v>
      </c>
      <c r="L10" s="20">
        <v>361148000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-1734</v>
      </c>
      <c r="D14" s="19">
        <v>-4063</v>
      </c>
      <c r="E14" s="20">
        <v>-12789</v>
      </c>
      <c r="F14" s="21">
        <v>-270465257</v>
      </c>
      <c r="G14" s="19">
        <v>-301316465</v>
      </c>
      <c r="H14" s="20">
        <v>-301316465</v>
      </c>
      <c r="I14" s="22">
        <v>0</v>
      </c>
      <c r="J14" s="23">
        <v>-244598807</v>
      </c>
      <c r="K14" s="19">
        <v>-246262746</v>
      </c>
      <c r="L14" s="20">
        <v>-256552583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-153044</v>
      </c>
      <c r="H15" s="20">
        <v>-153044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65043677</v>
      </c>
      <c r="D17" s="27">
        <f t="shared" ref="D17:L17" si="0">SUM(D6:D16)</f>
        <v>92502621</v>
      </c>
      <c r="E17" s="28">
        <f t="shared" si="0"/>
        <v>94601872</v>
      </c>
      <c r="F17" s="29">
        <f t="shared" si="0"/>
        <v>65002323</v>
      </c>
      <c r="G17" s="27">
        <f t="shared" si="0"/>
        <v>7614071</v>
      </c>
      <c r="H17" s="30">
        <f t="shared" si="0"/>
        <v>7614071</v>
      </c>
      <c r="I17" s="29">
        <f t="shared" si="0"/>
        <v>28621039</v>
      </c>
      <c r="J17" s="31">
        <f t="shared" si="0"/>
        <v>138134868</v>
      </c>
      <c r="K17" s="27">
        <f t="shared" si="0"/>
        <v>162902460</v>
      </c>
      <c r="L17" s="28">
        <f t="shared" si="0"/>
        <v>172219576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-304016375</v>
      </c>
      <c r="G26" s="19">
        <v>-258660996</v>
      </c>
      <c r="H26" s="20">
        <v>-258660996</v>
      </c>
      <c r="I26" s="22">
        <v>0</v>
      </c>
      <c r="J26" s="23">
        <v>-266298962</v>
      </c>
      <c r="K26" s="19">
        <v>-241138945</v>
      </c>
      <c r="L26" s="20">
        <v>-253919513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-304016375</v>
      </c>
      <c r="G27" s="27">
        <f t="shared" si="1"/>
        <v>-258660996</v>
      </c>
      <c r="H27" s="28">
        <f t="shared" si="1"/>
        <v>-258660996</v>
      </c>
      <c r="I27" s="30">
        <f t="shared" si="1"/>
        <v>0</v>
      </c>
      <c r="J27" s="31">
        <f t="shared" si="1"/>
        <v>-266298962</v>
      </c>
      <c r="K27" s="27">
        <f t="shared" si="1"/>
        <v>-241138945</v>
      </c>
      <c r="L27" s="28">
        <f t="shared" si="1"/>
        <v>-253919513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65043677</v>
      </c>
      <c r="D38" s="33">
        <f t="shared" ref="D38:L38" si="3">+D17+D27+D36</f>
        <v>92502621</v>
      </c>
      <c r="E38" s="34">
        <f t="shared" si="3"/>
        <v>94601872</v>
      </c>
      <c r="F38" s="35">
        <f t="shared" si="3"/>
        <v>-239014052</v>
      </c>
      <c r="G38" s="33">
        <f t="shared" si="3"/>
        <v>-251046925</v>
      </c>
      <c r="H38" s="34">
        <f t="shared" si="3"/>
        <v>-251046925</v>
      </c>
      <c r="I38" s="36">
        <f t="shared" si="3"/>
        <v>28621039</v>
      </c>
      <c r="J38" s="37">
        <f t="shared" si="3"/>
        <v>-128164094</v>
      </c>
      <c r="K38" s="33">
        <f t="shared" si="3"/>
        <v>-78236485</v>
      </c>
      <c r="L38" s="34">
        <f t="shared" si="3"/>
        <v>-81699937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10000</v>
      </c>
      <c r="E39" s="34">
        <v>10000</v>
      </c>
      <c r="F39" s="35">
        <v>0</v>
      </c>
      <c r="G39" s="33">
        <v>0</v>
      </c>
      <c r="H39" s="34">
        <v>0</v>
      </c>
      <c r="I39" s="36">
        <v>10000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65043677</v>
      </c>
      <c r="D40" s="45">
        <f t="shared" si="4"/>
        <v>92512621</v>
      </c>
      <c r="E40" s="46">
        <f t="shared" si="4"/>
        <v>94611872</v>
      </c>
      <c r="F40" s="47">
        <f t="shared" si="4"/>
        <v>-239014052</v>
      </c>
      <c r="G40" s="45">
        <f t="shared" si="4"/>
        <v>-251046925</v>
      </c>
      <c r="H40" s="46">
        <f t="shared" si="4"/>
        <v>-251046925</v>
      </c>
      <c r="I40" s="48">
        <v>28631039</v>
      </c>
      <c r="J40" s="49">
        <f>+J38+J39</f>
        <v>-128164094</v>
      </c>
      <c r="K40" s="45">
        <f>+K38+K39</f>
        <v>-78236485</v>
      </c>
      <c r="L40" s="46">
        <f>+L38+L39</f>
        <v>-81699937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113428357</v>
      </c>
      <c r="D7" s="19">
        <v>117947493</v>
      </c>
      <c r="E7" s="20">
        <v>125626027</v>
      </c>
      <c r="F7" s="21">
        <v>204983420</v>
      </c>
      <c r="G7" s="19">
        <v>205093149</v>
      </c>
      <c r="H7" s="20">
        <v>205093149</v>
      </c>
      <c r="I7" s="22">
        <v>131750065</v>
      </c>
      <c r="J7" s="23">
        <v>212258894</v>
      </c>
      <c r="K7" s="19">
        <v>227117019</v>
      </c>
      <c r="L7" s="20">
        <v>243015210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103465164</v>
      </c>
      <c r="D9" s="19">
        <v>90847326</v>
      </c>
      <c r="E9" s="20">
        <v>93389497</v>
      </c>
      <c r="F9" s="21">
        <v>104884784</v>
      </c>
      <c r="G9" s="19">
        <v>104884784</v>
      </c>
      <c r="H9" s="20">
        <v>104884784</v>
      </c>
      <c r="I9" s="22">
        <v>178884784</v>
      </c>
      <c r="J9" s="23">
        <v>109555401</v>
      </c>
      <c r="K9" s="19">
        <v>113884830</v>
      </c>
      <c r="L9" s="20">
        <v>119042858</v>
      </c>
    </row>
    <row r="10" spans="1:12" x14ac:dyDescent="0.25">
      <c r="A10" s="24" t="s">
        <v>26</v>
      </c>
      <c r="B10" s="18" t="s">
        <v>25</v>
      </c>
      <c r="C10" s="19">
        <v>18300000</v>
      </c>
      <c r="D10" s="19">
        <v>67141000</v>
      </c>
      <c r="E10" s="20">
        <v>30051457</v>
      </c>
      <c r="F10" s="21">
        <v>0</v>
      </c>
      <c r="G10" s="19">
        <v>0</v>
      </c>
      <c r="H10" s="20">
        <v>0</v>
      </c>
      <c r="I10" s="22">
        <v>45000000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252789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-234300464</v>
      </c>
      <c r="G14" s="19">
        <v>-266049947</v>
      </c>
      <c r="H14" s="20">
        <v>-266049947</v>
      </c>
      <c r="I14" s="22">
        <v>-126526</v>
      </c>
      <c r="J14" s="23">
        <v>-289887564</v>
      </c>
      <c r="K14" s="19">
        <v>-311765895</v>
      </c>
      <c r="L14" s="20">
        <v>-332999153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235193521</v>
      </c>
      <c r="D17" s="27">
        <f t="shared" ref="D17:L17" si="0">SUM(D6:D16)</f>
        <v>275935819</v>
      </c>
      <c r="E17" s="28">
        <f t="shared" si="0"/>
        <v>249066981</v>
      </c>
      <c r="F17" s="29">
        <f t="shared" si="0"/>
        <v>75567740</v>
      </c>
      <c r="G17" s="27">
        <f t="shared" si="0"/>
        <v>43927986</v>
      </c>
      <c r="H17" s="30">
        <f t="shared" si="0"/>
        <v>43927986</v>
      </c>
      <c r="I17" s="29">
        <f t="shared" si="0"/>
        <v>355761112</v>
      </c>
      <c r="J17" s="31">
        <f t="shared" si="0"/>
        <v>31926731</v>
      </c>
      <c r="K17" s="27">
        <f t="shared" si="0"/>
        <v>29235954</v>
      </c>
      <c r="L17" s="28">
        <f t="shared" si="0"/>
        <v>29058915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-67922419</v>
      </c>
      <c r="D26" s="19">
        <v>-73661482</v>
      </c>
      <c r="E26" s="20">
        <v>-90686600</v>
      </c>
      <c r="F26" s="21">
        <v>-52191251</v>
      </c>
      <c r="G26" s="19">
        <v>-37564995</v>
      </c>
      <c r="H26" s="20">
        <v>-37564995</v>
      </c>
      <c r="I26" s="22">
        <v>-38464294</v>
      </c>
      <c r="J26" s="23">
        <v>-65790000</v>
      </c>
      <c r="K26" s="19">
        <v>-30641000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-67922419</v>
      </c>
      <c r="D27" s="27">
        <f t="shared" ref="D27:L27" si="1">SUM(D21:D26)</f>
        <v>-73661482</v>
      </c>
      <c r="E27" s="28">
        <f t="shared" si="1"/>
        <v>-90686600</v>
      </c>
      <c r="F27" s="29">
        <f t="shared" si="1"/>
        <v>-52191251</v>
      </c>
      <c r="G27" s="27">
        <f t="shared" si="1"/>
        <v>-37564995</v>
      </c>
      <c r="H27" s="28">
        <f t="shared" si="1"/>
        <v>-37564995</v>
      </c>
      <c r="I27" s="30">
        <f t="shared" si="1"/>
        <v>-38464294</v>
      </c>
      <c r="J27" s="31">
        <f t="shared" si="1"/>
        <v>-65790000</v>
      </c>
      <c r="K27" s="27">
        <f t="shared" si="1"/>
        <v>-30641000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167271102</v>
      </c>
      <c r="D38" s="33">
        <f t="shared" ref="D38:L38" si="3">+D17+D27+D36</f>
        <v>202274337</v>
      </c>
      <c r="E38" s="34">
        <f t="shared" si="3"/>
        <v>158380381</v>
      </c>
      <c r="F38" s="35">
        <f t="shared" si="3"/>
        <v>23376489</v>
      </c>
      <c r="G38" s="33">
        <f t="shared" si="3"/>
        <v>6362991</v>
      </c>
      <c r="H38" s="34">
        <f t="shared" si="3"/>
        <v>6362991</v>
      </c>
      <c r="I38" s="36">
        <f t="shared" si="3"/>
        <v>317296818</v>
      </c>
      <c r="J38" s="37">
        <f t="shared" si="3"/>
        <v>-33863269</v>
      </c>
      <c r="K38" s="33">
        <f t="shared" si="3"/>
        <v>-1405046</v>
      </c>
      <c r="L38" s="34">
        <f t="shared" si="3"/>
        <v>29058915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158090504</v>
      </c>
      <c r="L39" s="34">
        <v>363989996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167271102</v>
      </c>
      <c r="D40" s="45">
        <f t="shared" si="4"/>
        <v>202274337</v>
      </c>
      <c r="E40" s="46">
        <f t="shared" si="4"/>
        <v>158380381</v>
      </c>
      <c r="F40" s="47">
        <f t="shared" si="4"/>
        <v>23376489</v>
      </c>
      <c r="G40" s="45">
        <f t="shared" si="4"/>
        <v>6362991</v>
      </c>
      <c r="H40" s="46">
        <f t="shared" si="4"/>
        <v>6362991</v>
      </c>
      <c r="I40" s="48">
        <v>317326551</v>
      </c>
      <c r="J40" s="49">
        <f>+J38+J39</f>
        <v>-33863269</v>
      </c>
      <c r="K40" s="45">
        <f>+K38+K39</f>
        <v>156685458</v>
      </c>
      <c r="L40" s="46">
        <f>+L38+L39</f>
        <v>393048911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75968</v>
      </c>
      <c r="D7" s="19">
        <v>79550</v>
      </c>
      <c r="E7" s="20">
        <v>-450622</v>
      </c>
      <c r="F7" s="21">
        <v>32067123</v>
      </c>
      <c r="G7" s="19">
        <v>32248016</v>
      </c>
      <c r="H7" s="20">
        <v>32248016</v>
      </c>
      <c r="I7" s="22">
        <v>0</v>
      </c>
      <c r="J7" s="23">
        <v>24000000</v>
      </c>
      <c r="K7" s="19">
        <v>25104000</v>
      </c>
      <c r="L7" s="20">
        <v>26208576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31522122</v>
      </c>
      <c r="E9" s="20">
        <v>105622122</v>
      </c>
      <c r="F9" s="21">
        <v>55860357</v>
      </c>
      <c r="G9" s="19">
        <v>55860357</v>
      </c>
      <c r="H9" s="20">
        <v>55860357</v>
      </c>
      <c r="I9" s="22">
        <v>67849509</v>
      </c>
      <c r="J9" s="23">
        <v>58627457</v>
      </c>
      <c r="K9" s="19">
        <v>61324320</v>
      </c>
      <c r="L9" s="20">
        <v>64022591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44316429</v>
      </c>
      <c r="G10" s="19">
        <v>43999250</v>
      </c>
      <c r="H10" s="20">
        <v>43999250</v>
      </c>
      <c r="I10" s="22">
        <v>0</v>
      </c>
      <c r="J10" s="23">
        <v>45872650</v>
      </c>
      <c r="K10" s="19">
        <v>47982792</v>
      </c>
      <c r="L10" s="20">
        <v>50094035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-260</v>
      </c>
      <c r="E14" s="20">
        <v>-3535</v>
      </c>
      <c r="F14" s="21">
        <v>-60353458</v>
      </c>
      <c r="G14" s="19">
        <v>-62615984</v>
      </c>
      <c r="H14" s="20">
        <v>-62615984</v>
      </c>
      <c r="I14" s="22">
        <v>-3150</v>
      </c>
      <c r="J14" s="23">
        <v>-68321856</v>
      </c>
      <c r="K14" s="19">
        <v>-74600247</v>
      </c>
      <c r="L14" s="20">
        <v>-77885181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75968</v>
      </c>
      <c r="D17" s="27">
        <f t="shared" ref="D17:L17" si="0">SUM(D6:D16)</f>
        <v>31601412</v>
      </c>
      <c r="E17" s="28">
        <f t="shared" si="0"/>
        <v>105167965</v>
      </c>
      <c r="F17" s="29">
        <f t="shared" si="0"/>
        <v>71890451</v>
      </c>
      <c r="G17" s="27">
        <f t="shared" si="0"/>
        <v>69491639</v>
      </c>
      <c r="H17" s="30">
        <f t="shared" si="0"/>
        <v>69491639</v>
      </c>
      <c r="I17" s="29">
        <f t="shared" si="0"/>
        <v>67846359</v>
      </c>
      <c r="J17" s="31">
        <f t="shared" si="0"/>
        <v>60178251</v>
      </c>
      <c r="K17" s="27">
        <f t="shared" si="0"/>
        <v>59810865</v>
      </c>
      <c r="L17" s="28">
        <f t="shared" si="0"/>
        <v>62440021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-86927500</v>
      </c>
      <c r="G26" s="19">
        <v>-83774397</v>
      </c>
      <c r="H26" s="20">
        <v>-83774397</v>
      </c>
      <c r="I26" s="22">
        <v>0</v>
      </c>
      <c r="J26" s="23">
        <v>-107175654</v>
      </c>
      <c r="K26" s="19">
        <v>-111998555</v>
      </c>
      <c r="L26" s="20">
        <v>-127623656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-86927500</v>
      </c>
      <c r="G27" s="27">
        <f t="shared" si="1"/>
        <v>-83774397</v>
      </c>
      <c r="H27" s="28">
        <f t="shared" si="1"/>
        <v>-83774397</v>
      </c>
      <c r="I27" s="30">
        <f t="shared" si="1"/>
        <v>0</v>
      </c>
      <c r="J27" s="31">
        <f t="shared" si="1"/>
        <v>-107175654</v>
      </c>
      <c r="K27" s="27">
        <f t="shared" si="1"/>
        <v>-111998555</v>
      </c>
      <c r="L27" s="28">
        <f t="shared" si="1"/>
        <v>-127623656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75968</v>
      </c>
      <c r="D38" s="33">
        <f t="shared" ref="D38:L38" si="3">+D17+D27+D36</f>
        <v>31601412</v>
      </c>
      <c r="E38" s="34">
        <f t="shared" si="3"/>
        <v>105167965</v>
      </c>
      <c r="F38" s="35">
        <f t="shared" si="3"/>
        <v>-15037049</v>
      </c>
      <c r="G38" s="33">
        <f t="shared" si="3"/>
        <v>-14282758</v>
      </c>
      <c r="H38" s="34">
        <f t="shared" si="3"/>
        <v>-14282758</v>
      </c>
      <c r="I38" s="36">
        <f t="shared" si="3"/>
        <v>67846359</v>
      </c>
      <c r="J38" s="37">
        <f t="shared" si="3"/>
        <v>-46997403</v>
      </c>
      <c r="K38" s="33">
        <f t="shared" si="3"/>
        <v>-52187690</v>
      </c>
      <c r="L38" s="34">
        <f t="shared" si="3"/>
        <v>-65183635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3446015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75968</v>
      </c>
      <c r="D40" s="45">
        <f t="shared" si="4"/>
        <v>31601412</v>
      </c>
      <c r="E40" s="46">
        <f t="shared" si="4"/>
        <v>105167965</v>
      </c>
      <c r="F40" s="47">
        <f t="shared" si="4"/>
        <v>-15037049</v>
      </c>
      <c r="G40" s="45">
        <f t="shared" si="4"/>
        <v>-14282758</v>
      </c>
      <c r="H40" s="46">
        <f t="shared" si="4"/>
        <v>-14282758</v>
      </c>
      <c r="I40" s="48">
        <v>71292374</v>
      </c>
      <c r="J40" s="49">
        <f>+J38+J39</f>
        <v>-46997403</v>
      </c>
      <c r="K40" s="45">
        <f>+K38+K39</f>
        <v>-52187690</v>
      </c>
      <c r="L40" s="46">
        <f>+L38+L39</f>
        <v>-65183635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48632610</v>
      </c>
      <c r="D7" s="19">
        <v>35274850</v>
      </c>
      <c r="E7" s="20">
        <v>40009126</v>
      </c>
      <c r="F7" s="21">
        <v>44995667</v>
      </c>
      <c r="G7" s="19">
        <v>44995667</v>
      </c>
      <c r="H7" s="20">
        <v>44995667</v>
      </c>
      <c r="I7" s="22">
        <v>62248783</v>
      </c>
      <c r="J7" s="23">
        <v>73474800</v>
      </c>
      <c r="K7" s="19">
        <v>70382719</v>
      </c>
      <c r="L7" s="20">
        <v>78700668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257321</v>
      </c>
      <c r="F9" s="21">
        <v>0</v>
      </c>
      <c r="G9" s="19">
        <v>0</v>
      </c>
      <c r="H9" s="20">
        <v>0</v>
      </c>
      <c r="I9" s="22">
        <v>5347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-32561219</v>
      </c>
      <c r="D14" s="19">
        <v>-31962911</v>
      </c>
      <c r="E14" s="20">
        <v>-53561105</v>
      </c>
      <c r="F14" s="21">
        <v>-29647428</v>
      </c>
      <c r="G14" s="19">
        <v>-57453983</v>
      </c>
      <c r="H14" s="20">
        <v>-57453983</v>
      </c>
      <c r="I14" s="22">
        <v>-61379997</v>
      </c>
      <c r="J14" s="23">
        <v>-65101104</v>
      </c>
      <c r="K14" s="19">
        <v>-71778762</v>
      </c>
      <c r="L14" s="20">
        <v>-81117360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16071391</v>
      </c>
      <c r="D17" s="27">
        <f t="shared" ref="D17:L17" si="0">SUM(D6:D16)</f>
        <v>3311939</v>
      </c>
      <c r="E17" s="28">
        <f t="shared" si="0"/>
        <v>-13294658</v>
      </c>
      <c r="F17" s="29">
        <f t="shared" si="0"/>
        <v>15348239</v>
      </c>
      <c r="G17" s="27">
        <f t="shared" si="0"/>
        <v>-12458316</v>
      </c>
      <c r="H17" s="30">
        <f t="shared" si="0"/>
        <v>-12458316</v>
      </c>
      <c r="I17" s="29">
        <f t="shared" si="0"/>
        <v>874133</v>
      </c>
      <c r="J17" s="31">
        <f t="shared" si="0"/>
        <v>8373696</v>
      </c>
      <c r="K17" s="27">
        <f t="shared" si="0"/>
        <v>-1396043</v>
      </c>
      <c r="L17" s="28">
        <f t="shared" si="0"/>
        <v>-2416692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-120750</v>
      </c>
      <c r="F26" s="21">
        <v>0</v>
      </c>
      <c r="G26" s="19">
        <v>0</v>
      </c>
      <c r="H26" s="20">
        <v>0</v>
      </c>
      <c r="I26" s="22">
        <v>0</v>
      </c>
      <c r="J26" s="23">
        <v>-2512008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-120750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-2512008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16071391</v>
      </c>
      <c r="D38" s="33">
        <f t="shared" ref="D38:L38" si="3">+D17+D27+D36</f>
        <v>3311939</v>
      </c>
      <c r="E38" s="34">
        <f t="shared" si="3"/>
        <v>-13415408</v>
      </c>
      <c r="F38" s="35">
        <f t="shared" si="3"/>
        <v>15348239</v>
      </c>
      <c r="G38" s="33">
        <f t="shared" si="3"/>
        <v>-12458316</v>
      </c>
      <c r="H38" s="34">
        <f t="shared" si="3"/>
        <v>-12458316</v>
      </c>
      <c r="I38" s="36">
        <f t="shared" si="3"/>
        <v>874133</v>
      </c>
      <c r="J38" s="37">
        <f t="shared" si="3"/>
        <v>5861688</v>
      </c>
      <c r="K38" s="33">
        <f t="shared" si="3"/>
        <v>-1396043</v>
      </c>
      <c r="L38" s="34">
        <f t="shared" si="3"/>
        <v>-2416692</v>
      </c>
    </row>
    <row r="39" spans="1:12" x14ac:dyDescent="0.25">
      <c r="A39" s="24" t="s">
        <v>47</v>
      </c>
      <c r="B39" s="18" t="s">
        <v>48</v>
      </c>
      <c r="C39" s="33">
        <v>92972238</v>
      </c>
      <c r="D39" s="33">
        <v>109289952</v>
      </c>
      <c r="E39" s="34">
        <v>113656932</v>
      </c>
      <c r="F39" s="35">
        <v>0</v>
      </c>
      <c r="G39" s="33">
        <v>99559898</v>
      </c>
      <c r="H39" s="34">
        <v>99559898</v>
      </c>
      <c r="I39" s="36">
        <v>99559898</v>
      </c>
      <c r="J39" s="37">
        <v>99559898</v>
      </c>
      <c r="K39" s="33">
        <v>99559898</v>
      </c>
      <c r="L39" s="34">
        <v>99559898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109043629</v>
      </c>
      <c r="D40" s="45">
        <f t="shared" si="4"/>
        <v>112601891</v>
      </c>
      <c r="E40" s="46">
        <f t="shared" si="4"/>
        <v>100241524</v>
      </c>
      <c r="F40" s="47">
        <f t="shared" si="4"/>
        <v>15348239</v>
      </c>
      <c r="G40" s="45">
        <f t="shared" si="4"/>
        <v>87101582</v>
      </c>
      <c r="H40" s="46">
        <f t="shared" si="4"/>
        <v>87101582</v>
      </c>
      <c r="I40" s="48">
        <v>100434031</v>
      </c>
      <c r="J40" s="49">
        <f>+J38+J39</f>
        <v>105421586</v>
      </c>
      <c r="K40" s="45">
        <f>+K38+K39</f>
        <v>98163855</v>
      </c>
      <c r="L40" s="46">
        <f>+L38+L39</f>
        <v>97143206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-228448</v>
      </c>
      <c r="H26" s="20">
        <v>-228448</v>
      </c>
      <c r="I26" s="22">
        <v>0</v>
      </c>
      <c r="J26" s="23">
        <v>-2028600</v>
      </c>
      <c r="K26" s="19">
        <v>-1888200</v>
      </c>
      <c r="L26" s="20">
        <v>-1980722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-228448</v>
      </c>
      <c r="H27" s="28">
        <f t="shared" si="1"/>
        <v>-228448</v>
      </c>
      <c r="I27" s="30">
        <f t="shared" si="1"/>
        <v>0</v>
      </c>
      <c r="J27" s="31">
        <f t="shared" si="1"/>
        <v>-2028600</v>
      </c>
      <c r="K27" s="27">
        <f t="shared" si="1"/>
        <v>-1888200</v>
      </c>
      <c r="L27" s="28">
        <f t="shared" si="1"/>
        <v>-1980722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-228448</v>
      </c>
      <c r="H38" s="34">
        <f t="shared" si="3"/>
        <v>-228448</v>
      </c>
      <c r="I38" s="36">
        <f t="shared" si="3"/>
        <v>0</v>
      </c>
      <c r="J38" s="37">
        <f t="shared" si="3"/>
        <v>-2028600</v>
      </c>
      <c r="K38" s="33">
        <f t="shared" si="3"/>
        <v>-1888200</v>
      </c>
      <c r="L38" s="34">
        <f t="shared" si="3"/>
        <v>-1980722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-228448</v>
      </c>
      <c r="H40" s="46">
        <f t="shared" si="4"/>
        <v>-228448</v>
      </c>
      <c r="I40" s="48">
        <v>0</v>
      </c>
      <c r="J40" s="49">
        <f>+J38+J39</f>
        <v>-2028600</v>
      </c>
      <c r="K40" s="45">
        <f>+K38+K39</f>
        <v>-1888200</v>
      </c>
      <c r="L40" s="46">
        <f>+L38+L39</f>
        <v>-1980722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22178524</v>
      </c>
      <c r="E7" s="20">
        <v>44997660</v>
      </c>
      <c r="F7" s="21">
        <v>20411896</v>
      </c>
      <c r="G7" s="19">
        <v>23400000</v>
      </c>
      <c r="H7" s="20">
        <v>23400000</v>
      </c>
      <c r="I7" s="22">
        <v>55421633</v>
      </c>
      <c r="J7" s="23">
        <v>28187753</v>
      </c>
      <c r="K7" s="19">
        <v>86622690</v>
      </c>
      <c r="L7" s="20">
        <v>88528105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121535000</v>
      </c>
      <c r="F9" s="21">
        <v>13557900</v>
      </c>
      <c r="G9" s="19">
        <v>15053941</v>
      </c>
      <c r="H9" s="20">
        <v>15053941</v>
      </c>
      <c r="I9" s="22">
        <v>196535000</v>
      </c>
      <c r="J9" s="23">
        <v>12783100</v>
      </c>
      <c r="K9" s="19">
        <v>13572083</v>
      </c>
      <c r="L9" s="20">
        <v>9451959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180848000</v>
      </c>
      <c r="E10" s="20">
        <v>307848000</v>
      </c>
      <c r="F10" s="21">
        <v>240127100</v>
      </c>
      <c r="G10" s="19">
        <v>229185059</v>
      </c>
      <c r="H10" s="20">
        <v>229185059</v>
      </c>
      <c r="I10" s="22">
        <v>340513000</v>
      </c>
      <c r="J10" s="23">
        <v>242878900</v>
      </c>
      <c r="K10" s="19">
        <v>265276917</v>
      </c>
      <c r="L10" s="20">
        <v>282844041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-344208422</v>
      </c>
      <c r="G14" s="19">
        <v>-347537127</v>
      </c>
      <c r="H14" s="20">
        <v>-347537127</v>
      </c>
      <c r="I14" s="22">
        <v>0</v>
      </c>
      <c r="J14" s="23">
        <v>-343571189</v>
      </c>
      <c r="K14" s="19">
        <v>-359375461</v>
      </c>
      <c r="L14" s="20">
        <v>-375492233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203026524</v>
      </c>
      <c r="E17" s="28">
        <f t="shared" si="0"/>
        <v>474380660</v>
      </c>
      <c r="F17" s="29">
        <f t="shared" si="0"/>
        <v>-70111526</v>
      </c>
      <c r="G17" s="27">
        <f t="shared" si="0"/>
        <v>-79898127</v>
      </c>
      <c r="H17" s="30">
        <f t="shared" si="0"/>
        <v>-79898127</v>
      </c>
      <c r="I17" s="29">
        <f t="shared" si="0"/>
        <v>592469633</v>
      </c>
      <c r="J17" s="31">
        <f t="shared" si="0"/>
        <v>-59721436</v>
      </c>
      <c r="K17" s="27">
        <f t="shared" si="0"/>
        <v>6096229</v>
      </c>
      <c r="L17" s="28">
        <f t="shared" si="0"/>
        <v>5331872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-97967032</v>
      </c>
      <c r="G26" s="19">
        <v>-131795527</v>
      </c>
      <c r="H26" s="20">
        <v>-131795527</v>
      </c>
      <c r="I26" s="22">
        <v>0</v>
      </c>
      <c r="J26" s="23">
        <v>-99105119</v>
      </c>
      <c r="K26" s="19">
        <v>-157327230</v>
      </c>
      <c r="L26" s="20">
        <v>-153493640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-97967032</v>
      </c>
      <c r="G27" s="27">
        <f t="shared" si="1"/>
        <v>-131795527</v>
      </c>
      <c r="H27" s="28">
        <f t="shared" si="1"/>
        <v>-131795527</v>
      </c>
      <c r="I27" s="30">
        <f t="shared" si="1"/>
        <v>0</v>
      </c>
      <c r="J27" s="31">
        <f t="shared" si="1"/>
        <v>-99105119</v>
      </c>
      <c r="K27" s="27">
        <f t="shared" si="1"/>
        <v>-157327230</v>
      </c>
      <c r="L27" s="28">
        <f t="shared" si="1"/>
        <v>-153493640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203026524</v>
      </c>
      <c r="E38" s="34">
        <f t="shared" si="3"/>
        <v>474380660</v>
      </c>
      <c r="F38" s="35">
        <f t="shared" si="3"/>
        <v>-168078558</v>
      </c>
      <c r="G38" s="33">
        <f t="shared" si="3"/>
        <v>-211693654</v>
      </c>
      <c r="H38" s="34">
        <f t="shared" si="3"/>
        <v>-211693654</v>
      </c>
      <c r="I38" s="36">
        <f t="shared" si="3"/>
        <v>592469633</v>
      </c>
      <c r="J38" s="37">
        <f t="shared" si="3"/>
        <v>-158826555</v>
      </c>
      <c r="K38" s="33">
        <f t="shared" si="3"/>
        <v>-151231001</v>
      </c>
      <c r="L38" s="34">
        <f t="shared" si="3"/>
        <v>-148161768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203026524</v>
      </c>
      <c r="E40" s="46">
        <f t="shared" si="4"/>
        <v>474380660</v>
      </c>
      <c r="F40" s="47">
        <f t="shared" si="4"/>
        <v>-168078558</v>
      </c>
      <c r="G40" s="45">
        <f t="shared" si="4"/>
        <v>-211693654</v>
      </c>
      <c r="H40" s="46">
        <f t="shared" si="4"/>
        <v>-211693654</v>
      </c>
      <c r="I40" s="48">
        <v>118053258</v>
      </c>
      <c r="J40" s="49">
        <f>+J38+J39</f>
        <v>-158826555</v>
      </c>
      <c r="K40" s="45">
        <f>+K38+K39</f>
        <v>-151231001</v>
      </c>
      <c r="L40" s="46">
        <f>+L38+L39</f>
        <v>-148161768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-40000</v>
      </c>
      <c r="G14" s="19">
        <v>-46000</v>
      </c>
      <c r="H14" s="20">
        <v>-46000</v>
      </c>
      <c r="I14" s="22">
        <v>0</v>
      </c>
      <c r="J14" s="23">
        <v>-54500</v>
      </c>
      <c r="K14" s="19">
        <v>-54500</v>
      </c>
      <c r="L14" s="20">
        <v>-54500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-40000</v>
      </c>
      <c r="G17" s="27">
        <f t="shared" si="0"/>
        <v>-46000</v>
      </c>
      <c r="H17" s="30">
        <f t="shared" si="0"/>
        <v>-46000</v>
      </c>
      <c r="I17" s="29">
        <f t="shared" si="0"/>
        <v>0</v>
      </c>
      <c r="J17" s="31">
        <f t="shared" si="0"/>
        <v>-54500</v>
      </c>
      <c r="K17" s="27">
        <f t="shared" si="0"/>
        <v>-54500</v>
      </c>
      <c r="L17" s="28">
        <f t="shared" si="0"/>
        <v>-54500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-40000</v>
      </c>
      <c r="G38" s="33">
        <f t="shared" si="3"/>
        <v>-46000</v>
      </c>
      <c r="H38" s="34">
        <f t="shared" si="3"/>
        <v>-46000</v>
      </c>
      <c r="I38" s="36">
        <f t="shared" si="3"/>
        <v>0</v>
      </c>
      <c r="J38" s="37">
        <f t="shared" si="3"/>
        <v>-54500</v>
      </c>
      <c r="K38" s="33">
        <f t="shared" si="3"/>
        <v>-54500</v>
      </c>
      <c r="L38" s="34">
        <f t="shared" si="3"/>
        <v>-54500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-40000</v>
      </c>
      <c r="G40" s="45">
        <f t="shared" si="4"/>
        <v>-46000</v>
      </c>
      <c r="H40" s="46">
        <f t="shared" si="4"/>
        <v>-46000</v>
      </c>
      <c r="I40" s="48">
        <v>0</v>
      </c>
      <c r="J40" s="49">
        <f>+J38+J39</f>
        <v>-54500</v>
      </c>
      <c r="K40" s="45">
        <f>+K38+K39</f>
        <v>-54500</v>
      </c>
      <c r="L40" s="46">
        <f>+L38+L39</f>
        <v>-54500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236032340</v>
      </c>
      <c r="D7" s="19">
        <v>553097668</v>
      </c>
      <c r="E7" s="20">
        <v>496035667</v>
      </c>
      <c r="F7" s="21">
        <v>688223250</v>
      </c>
      <c r="G7" s="19">
        <v>628744731</v>
      </c>
      <c r="H7" s="20">
        <v>628744731</v>
      </c>
      <c r="I7" s="22">
        <v>560543784</v>
      </c>
      <c r="J7" s="23">
        <v>701050396</v>
      </c>
      <c r="K7" s="19">
        <v>750123844</v>
      </c>
      <c r="L7" s="20">
        <v>817634994</v>
      </c>
    </row>
    <row r="8" spans="1:12" x14ac:dyDescent="0.25">
      <c r="A8" s="24" t="s">
        <v>23</v>
      </c>
      <c r="B8" s="18" t="s">
        <v>19</v>
      </c>
      <c r="C8" s="19">
        <v>3928775</v>
      </c>
      <c r="D8" s="19">
        <v>6968724</v>
      </c>
      <c r="E8" s="20">
        <v>9037437</v>
      </c>
      <c r="F8" s="21">
        <v>4387694</v>
      </c>
      <c r="G8" s="19">
        <v>4481054</v>
      </c>
      <c r="H8" s="20">
        <v>4481054</v>
      </c>
      <c r="I8" s="22">
        <v>4593610</v>
      </c>
      <c r="J8" s="23">
        <v>4498965</v>
      </c>
      <c r="K8" s="19">
        <v>4723890</v>
      </c>
      <c r="L8" s="20">
        <v>4865668</v>
      </c>
    </row>
    <row r="9" spans="1:12" x14ac:dyDescent="0.25">
      <c r="A9" s="24" t="s">
        <v>24</v>
      </c>
      <c r="B9" s="18" t="s">
        <v>25</v>
      </c>
      <c r="C9" s="19">
        <v>146238678</v>
      </c>
      <c r="D9" s="19">
        <v>165178650</v>
      </c>
      <c r="E9" s="20">
        <v>52086000</v>
      </c>
      <c r="F9" s="21">
        <v>54735100</v>
      </c>
      <c r="G9" s="19">
        <v>54735100</v>
      </c>
      <c r="H9" s="20">
        <v>54735100</v>
      </c>
      <c r="I9" s="22">
        <v>55625100</v>
      </c>
      <c r="J9" s="23">
        <v>57651000</v>
      </c>
      <c r="K9" s="19">
        <v>60307700</v>
      </c>
      <c r="L9" s="20">
        <v>63037900</v>
      </c>
    </row>
    <row r="10" spans="1:12" x14ac:dyDescent="0.25">
      <c r="A10" s="24" t="s">
        <v>26</v>
      </c>
      <c r="B10" s="18" t="s">
        <v>25</v>
      </c>
      <c r="C10" s="19">
        <v>40000000</v>
      </c>
      <c r="D10" s="19">
        <v>37000000</v>
      </c>
      <c r="E10" s="20">
        <v>52001000</v>
      </c>
      <c r="F10" s="21">
        <v>99419000</v>
      </c>
      <c r="G10" s="19">
        <v>109588701</v>
      </c>
      <c r="H10" s="20">
        <v>109588701</v>
      </c>
      <c r="I10" s="22">
        <v>38601770</v>
      </c>
      <c r="J10" s="23">
        <v>113949400</v>
      </c>
      <c r="K10" s="19">
        <v>119889000</v>
      </c>
      <c r="L10" s="20">
        <v>125676000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-296180970</v>
      </c>
      <c r="D14" s="19">
        <v>-433762956</v>
      </c>
      <c r="E14" s="20">
        <v>-328848165</v>
      </c>
      <c r="F14" s="21">
        <v>-364337355</v>
      </c>
      <c r="G14" s="19">
        <v>-360890323</v>
      </c>
      <c r="H14" s="20">
        <v>-360890323</v>
      </c>
      <c r="I14" s="22">
        <v>-387482100</v>
      </c>
      <c r="J14" s="23">
        <v>-431384690</v>
      </c>
      <c r="K14" s="19">
        <v>-459141790</v>
      </c>
      <c r="L14" s="20">
        <v>-477336725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-75253200</v>
      </c>
      <c r="G15" s="19">
        <v>-77788099</v>
      </c>
      <c r="H15" s="20">
        <v>-77788099</v>
      </c>
      <c r="I15" s="22">
        <v>0</v>
      </c>
      <c r="J15" s="23">
        <v>-86974600</v>
      </c>
      <c r="K15" s="19">
        <v>-97517300</v>
      </c>
      <c r="L15" s="20">
        <v>-104578800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130018823</v>
      </c>
      <c r="D17" s="27">
        <f t="shared" ref="D17:L17" si="0">SUM(D6:D16)</f>
        <v>328482086</v>
      </c>
      <c r="E17" s="28">
        <f t="shared" si="0"/>
        <v>280311939</v>
      </c>
      <c r="F17" s="29">
        <f t="shared" si="0"/>
        <v>407174489</v>
      </c>
      <c r="G17" s="27">
        <f t="shared" si="0"/>
        <v>358871164</v>
      </c>
      <c r="H17" s="30">
        <f t="shared" si="0"/>
        <v>358871164</v>
      </c>
      <c r="I17" s="29">
        <f t="shared" si="0"/>
        <v>271882164</v>
      </c>
      <c r="J17" s="31">
        <f t="shared" si="0"/>
        <v>358790471</v>
      </c>
      <c r="K17" s="27">
        <f t="shared" si="0"/>
        <v>378385344</v>
      </c>
      <c r="L17" s="28">
        <f t="shared" si="0"/>
        <v>429299037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-282012406</v>
      </c>
      <c r="D26" s="19">
        <v>-474550381</v>
      </c>
      <c r="E26" s="20">
        <v>-377696066</v>
      </c>
      <c r="F26" s="21">
        <v>-283255005</v>
      </c>
      <c r="G26" s="19">
        <v>-233314530</v>
      </c>
      <c r="H26" s="20">
        <v>-233314530</v>
      </c>
      <c r="I26" s="22">
        <v>-176972353</v>
      </c>
      <c r="J26" s="23">
        <v>-205461645</v>
      </c>
      <c r="K26" s="19">
        <v>-178400650</v>
      </c>
      <c r="L26" s="20">
        <v>-180581050</v>
      </c>
    </row>
    <row r="27" spans="1:12" x14ac:dyDescent="0.25">
      <c r="A27" s="25" t="s">
        <v>39</v>
      </c>
      <c r="B27" s="26" t="s">
        <v>19</v>
      </c>
      <c r="C27" s="27">
        <f>SUM(C21:C26)</f>
        <v>-282012406</v>
      </c>
      <c r="D27" s="27">
        <f t="shared" ref="D27:L27" si="1">SUM(D21:D26)</f>
        <v>-474550381</v>
      </c>
      <c r="E27" s="28">
        <f t="shared" si="1"/>
        <v>-377696066</v>
      </c>
      <c r="F27" s="29">
        <f t="shared" si="1"/>
        <v>-283255005</v>
      </c>
      <c r="G27" s="27">
        <f t="shared" si="1"/>
        <v>-233314530</v>
      </c>
      <c r="H27" s="28">
        <f t="shared" si="1"/>
        <v>-233314530</v>
      </c>
      <c r="I27" s="30">
        <f t="shared" si="1"/>
        <v>-176972353</v>
      </c>
      <c r="J27" s="31">
        <f t="shared" si="1"/>
        <v>-205461645</v>
      </c>
      <c r="K27" s="27">
        <f t="shared" si="1"/>
        <v>-178400650</v>
      </c>
      <c r="L27" s="28">
        <f t="shared" si="1"/>
        <v>-180581050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-151993583</v>
      </c>
      <c r="D38" s="33">
        <f t="shared" ref="D38:L38" si="3">+D17+D27+D36</f>
        <v>-146068295</v>
      </c>
      <c r="E38" s="34">
        <f t="shared" si="3"/>
        <v>-97384127</v>
      </c>
      <c r="F38" s="35">
        <f t="shared" si="3"/>
        <v>123919484</v>
      </c>
      <c r="G38" s="33">
        <f t="shared" si="3"/>
        <v>125556634</v>
      </c>
      <c r="H38" s="34">
        <f t="shared" si="3"/>
        <v>125556634</v>
      </c>
      <c r="I38" s="36">
        <f t="shared" si="3"/>
        <v>94909811</v>
      </c>
      <c r="J38" s="37">
        <f t="shared" si="3"/>
        <v>153328826</v>
      </c>
      <c r="K38" s="33">
        <f t="shared" si="3"/>
        <v>199984694</v>
      </c>
      <c r="L38" s="34">
        <f t="shared" si="3"/>
        <v>248717987</v>
      </c>
    </row>
    <row r="39" spans="1:12" x14ac:dyDescent="0.25">
      <c r="A39" s="24" t="s">
        <v>47</v>
      </c>
      <c r="B39" s="18" t="s">
        <v>48</v>
      </c>
      <c r="C39" s="33">
        <v>184865894</v>
      </c>
      <c r="D39" s="33">
        <v>329053281</v>
      </c>
      <c r="E39" s="34">
        <v>616747936</v>
      </c>
      <c r="F39" s="35">
        <v>634449077</v>
      </c>
      <c r="G39" s="33">
        <v>848211977</v>
      </c>
      <c r="H39" s="34">
        <v>848211977</v>
      </c>
      <c r="I39" s="36">
        <v>848211977</v>
      </c>
      <c r="J39" s="37">
        <v>973768620</v>
      </c>
      <c r="K39" s="33">
        <v>1127097441</v>
      </c>
      <c r="L39" s="34">
        <v>1327082135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32872311</v>
      </c>
      <c r="D40" s="45">
        <f t="shared" si="4"/>
        <v>182984986</v>
      </c>
      <c r="E40" s="46">
        <f t="shared" si="4"/>
        <v>519363809</v>
      </c>
      <c r="F40" s="47">
        <f t="shared" si="4"/>
        <v>758368561</v>
      </c>
      <c r="G40" s="45">
        <f t="shared" si="4"/>
        <v>973768611</v>
      </c>
      <c r="H40" s="46">
        <f t="shared" si="4"/>
        <v>973768611</v>
      </c>
      <c r="I40" s="48">
        <v>943121788</v>
      </c>
      <c r="J40" s="49">
        <f>+J38+J39</f>
        <v>1127097446</v>
      </c>
      <c r="K40" s="45">
        <f>+K38+K39</f>
        <v>1327082135</v>
      </c>
      <c r="L40" s="46">
        <f>+L38+L39</f>
        <v>1575800122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-4996464</v>
      </c>
      <c r="F23" s="38">
        <v>0</v>
      </c>
      <c r="G23" s="39">
        <v>0</v>
      </c>
      <c r="H23" s="40">
        <v>0</v>
      </c>
      <c r="I23" s="22">
        <v>2382765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-4996464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2382765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1073951</v>
      </c>
      <c r="K33" s="19">
        <v>668797</v>
      </c>
      <c r="L33" s="20">
        <v>574120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1073951</v>
      </c>
      <c r="K36" s="27">
        <f t="shared" si="2"/>
        <v>668797</v>
      </c>
      <c r="L36" s="28">
        <f t="shared" si="2"/>
        <v>574120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-4996464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2382765</v>
      </c>
      <c r="J38" s="37">
        <f t="shared" si="3"/>
        <v>1073951</v>
      </c>
      <c r="K38" s="33">
        <f t="shared" si="3"/>
        <v>668797</v>
      </c>
      <c r="L38" s="34">
        <f t="shared" si="3"/>
        <v>574120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-4996464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1073951</v>
      </c>
      <c r="K40" s="45">
        <f>+K38+K39</f>
        <v>668797</v>
      </c>
      <c r="L40" s="46">
        <f>+L38+L39</f>
        <v>574120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115144644</v>
      </c>
      <c r="D7" s="19">
        <v>142413036</v>
      </c>
      <c r="E7" s="20">
        <v>152529232</v>
      </c>
      <c r="F7" s="21">
        <v>174854921</v>
      </c>
      <c r="G7" s="19">
        <v>174854921</v>
      </c>
      <c r="H7" s="20">
        <v>174854921</v>
      </c>
      <c r="I7" s="22">
        <v>156720399</v>
      </c>
      <c r="J7" s="23">
        <v>257026165</v>
      </c>
      <c r="K7" s="19">
        <v>290737330</v>
      </c>
      <c r="L7" s="20">
        <v>328903603</v>
      </c>
    </row>
    <row r="8" spans="1:12" x14ac:dyDescent="0.25">
      <c r="A8" s="24" t="s">
        <v>23</v>
      </c>
      <c r="B8" s="18" t="s">
        <v>19</v>
      </c>
      <c r="C8" s="19">
        <v>7061695</v>
      </c>
      <c r="D8" s="19">
        <v>8845628</v>
      </c>
      <c r="E8" s="20">
        <v>100882554</v>
      </c>
      <c r="F8" s="21">
        <v>130640774</v>
      </c>
      <c r="G8" s="19">
        <v>130640774</v>
      </c>
      <c r="H8" s="20">
        <v>130640774</v>
      </c>
      <c r="I8" s="22">
        <v>58130658</v>
      </c>
      <c r="J8" s="23">
        <v>6408642</v>
      </c>
      <c r="K8" s="19">
        <v>6642761</v>
      </c>
      <c r="L8" s="20">
        <v>6808829</v>
      </c>
    </row>
    <row r="9" spans="1:12" x14ac:dyDescent="0.25">
      <c r="A9" s="24" t="s">
        <v>24</v>
      </c>
      <c r="B9" s="18" t="s">
        <v>25</v>
      </c>
      <c r="C9" s="19">
        <v>298381046</v>
      </c>
      <c r="D9" s="19">
        <v>314552843</v>
      </c>
      <c r="E9" s="20">
        <v>340106935</v>
      </c>
      <c r="F9" s="21">
        <v>224916746</v>
      </c>
      <c r="G9" s="19">
        <v>224916746</v>
      </c>
      <c r="H9" s="20">
        <v>224916746</v>
      </c>
      <c r="I9" s="22">
        <v>224916746</v>
      </c>
      <c r="J9" s="23">
        <v>238223335</v>
      </c>
      <c r="K9" s="19">
        <v>253666405</v>
      </c>
      <c r="L9" s="20">
        <v>351749839</v>
      </c>
    </row>
    <row r="10" spans="1:12" x14ac:dyDescent="0.25">
      <c r="A10" s="24" t="s">
        <v>26</v>
      </c>
      <c r="B10" s="18" t="s">
        <v>25</v>
      </c>
      <c r="C10" s="19">
        <v>25000000</v>
      </c>
      <c r="D10" s="19">
        <v>16000000</v>
      </c>
      <c r="E10" s="20">
        <v>2496000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-384402682</v>
      </c>
      <c r="D14" s="19">
        <v>-422914007</v>
      </c>
      <c r="E14" s="20">
        <v>-539923332</v>
      </c>
      <c r="F14" s="21">
        <v>-487844363</v>
      </c>
      <c r="G14" s="19">
        <v>-561685828</v>
      </c>
      <c r="H14" s="20">
        <v>-561685828</v>
      </c>
      <c r="I14" s="22">
        <v>-733949389</v>
      </c>
      <c r="J14" s="23">
        <v>-407459891</v>
      </c>
      <c r="K14" s="19">
        <v>-370744646</v>
      </c>
      <c r="L14" s="20">
        <v>-396329513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61184703</v>
      </c>
      <c r="D17" s="27">
        <f t="shared" ref="D17:L17" si="0">SUM(D6:D16)</f>
        <v>58897500</v>
      </c>
      <c r="E17" s="28">
        <f t="shared" si="0"/>
        <v>56091389</v>
      </c>
      <c r="F17" s="29">
        <f t="shared" si="0"/>
        <v>42568078</v>
      </c>
      <c r="G17" s="27">
        <f t="shared" si="0"/>
        <v>-31273387</v>
      </c>
      <c r="H17" s="30">
        <f t="shared" si="0"/>
        <v>-31273387</v>
      </c>
      <c r="I17" s="29">
        <f t="shared" si="0"/>
        <v>-294181586</v>
      </c>
      <c r="J17" s="31">
        <f t="shared" si="0"/>
        <v>94198251</v>
      </c>
      <c r="K17" s="27">
        <f t="shared" si="0"/>
        <v>180301850</v>
      </c>
      <c r="L17" s="28">
        <f t="shared" si="0"/>
        <v>291132758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-149829582</v>
      </c>
      <c r="D26" s="19">
        <v>-201622477</v>
      </c>
      <c r="E26" s="20">
        <v>-157052574</v>
      </c>
      <c r="F26" s="21">
        <v>-149418069</v>
      </c>
      <c r="G26" s="19">
        <v>-142097615</v>
      </c>
      <c r="H26" s="20">
        <v>-142097615</v>
      </c>
      <c r="I26" s="22">
        <v>-189726237</v>
      </c>
      <c r="J26" s="23">
        <v>-127919356</v>
      </c>
      <c r="K26" s="19">
        <v>-83649138</v>
      </c>
      <c r="L26" s="20">
        <v>-98529639</v>
      </c>
    </row>
    <row r="27" spans="1:12" x14ac:dyDescent="0.25">
      <c r="A27" s="25" t="s">
        <v>39</v>
      </c>
      <c r="B27" s="26" t="s">
        <v>19</v>
      </c>
      <c r="C27" s="27">
        <f>SUM(C21:C26)</f>
        <v>-149829582</v>
      </c>
      <c r="D27" s="27">
        <f t="shared" ref="D27:L27" si="1">SUM(D21:D26)</f>
        <v>-201622477</v>
      </c>
      <c r="E27" s="28">
        <f t="shared" si="1"/>
        <v>-157052574</v>
      </c>
      <c r="F27" s="29">
        <f t="shared" si="1"/>
        <v>-149418069</v>
      </c>
      <c r="G27" s="27">
        <f t="shared" si="1"/>
        <v>-142097615</v>
      </c>
      <c r="H27" s="28">
        <f t="shared" si="1"/>
        <v>-142097615</v>
      </c>
      <c r="I27" s="30">
        <f t="shared" si="1"/>
        <v>-189726237</v>
      </c>
      <c r="J27" s="31">
        <f t="shared" si="1"/>
        <v>-127919356</v>
      </c>
      <c r="K27" s="27">
        <f t="shared" si="1"/>
        <v>-83649138</v>
      </c>
      <c r="L27" s="28">
        <f t="shared" si="1"/>
        <v>-98529639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-88644879</v>
      </c>
      <c r="D38" s="33">
        <f t="shared" ref="D38:L38" si="3">+D17+D27+D36</f>
        <v>-142724977</v>
      </c>
      <c r="E38" s="34">
        <f t="shared" si="3"/>
        <v>-100961185</v>
      </c>
      <c r="F38" s="35">
        <f t="shared" si="3"/>
        <v>-106849991</v>
      </c>
      <c r="G38" s="33">
        <f t="shared" si="3"/>
        <v>-173371002</v>
      </c>
      <c r="H38" s="34">
        <f t="shared" si="3"/>
        <v>-173371002</v>
      </c>
      <c r="I38" s="36">
        <f t="shared" si="3"/>
        <v>-483907823</v>
      </c>
      <c r="J38" s="37">
        <f t="shared" si="3"/>
        <v>-33721105</v>
      </c>
      <c r="K38" s="33">
        <f t="shared" si="3"/>
        <v>96652712</v>
      </c>
      <c r="L38" s="34">
        <f t="shared" si="3"/>
        <v>192603119</v>
      </c>
    </row>
    <row r="39" spans="1:12" x14ac:dyDescent="0.25">
      <c r="A39" s="24" t="s">
        <v>47</v>
      </c>
      <c r="B39" s="18" t="s">
        <v>48</v>
      </c>
      <c r="C39" s="33">
        <v>-94072761</v>
      </c>
      <c r="D39" s="33">
        <v>-690579064</v>
      </c>
      <c r="E39" s="34">
        <v>-832703067</v>
      </c>
      <c r="F39" s="35">
        <v>0</v>
      </c>
      <c r="G39" s="33">
        <v>0</v>
      </c>
      <c r="H39" s="34">
        <v>0</v>
      </c>
      <c r="I39" s="36">
        <v>-951821127</v>
      </c>
      <c r="J39" s="37">
        <v>0</v>
      </c>
      <c r="K39" s="33">
        <v>-33721105</v>
      </c>
      <c r="L39" s="34">
        <v>62931607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-182717640</v>
      </c>
      <c r="D40" s="45">
        <f t="shared" si="4"/>
        <v>-833304041</v>
      </c>
      <c r="E40" s="46">
        <f t="shared" si="4"/>
        <v>-933664252</v>
      </c>
      <c r="F40" s="47">
        <f t="shared" si="4"/>
        <v>-106849991</v>
      </c>
      <c r="G40" s="45">
        <f t="shared" si="4"/>
        <v>-173371002</v>
      </c>
      <c r="H40" s="46">
        <f t="shared" si="4"/>
        <v>-173371002</v>
      </c>
      <c r="I40" s="48">
        <v>-1435728950</v>
      </c>
      <c r="J40" s="49">
        <f>+J38+J39</f>
        <v>-33721105</v>
      </c>
      <c r="K40" s="45">
        <f>+K38+K39</f>
        <v>62931607</v>
      </c>
      <c r="L40" s="46">
        <f>+L38+L39</f>
        <v>255534726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-276359</v>
      </c>
      <c r="D14" s="19">
        <v>-207289</v>
      </c>
      <c r="E14" s="20">
        <v>-208121</v>
      </c>
      <c r="F14" s="21">
        <v>-247826</v>
      </c>
      <c r="G14" s="19">
        <v>-317391</v>
      </c>
      <c r="H14" s="20">
        <v>-317391</v>
      </c>
      <c r="I14" s="22">
        <v>-678444</v>
      </c>
      <c r="J14" s="23">
        <v>-187013</v>
      </c>
      <c r="K14" s="19">
        <v>-179311</v>
      </c>
      <c r="L14" s="20">
        <v>-204216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-276359</v>
      </c>
      <c r="D17" s="27">
        <f t="shared" ref="D17:L17" si="0">SUM(D6:D16)</f>
        <v>-207289</v>
      </c>
      <c r="E17" s="28">
        <f t="shared" si="0"/>
        <v>-208121</v>
      </c>
      <c r="F17" s="29">
        <f t="shared" si="0"/>
        <v>-247826</v>
      </c>
      <c r="G17" s="27">
        <f t="shared" si="0"/>
        <v>-317391</v>
      </c>
      <c r="H17" s="30">
        <f t="shared" si="0"/>
        <v>-317391</v>
      </c>
      <c r="I17" s="29">
        <f t="shared" si="0"/>
        <v>-678444</v>
      </c>
      <c r="J17" s="31">
        <f t="shared" si="0"/>
        <v>-187013</v>
      </c>
      <c r="K17" s="27">
        <f t="shared" si="0"/>
        <v>-179311</v>
      </c>
      <c r="L17" s="28">
        <f t="shared" si="0"/>
        <v>-204216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-2888159</v>
      </c>
      <c r="E26" s="20">
        <v>-2798179</v>
      </c>
      <c r="F26" s="21">
        <v>-695652</v>
      </c>
      <c r="G26" s="19">
        <v>-260870</v>
      </c>
      <c r="H26" s="20">
        <v>-260870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-2888159</v>
      </c>
      <c r="E27" s="28">
        <f t="shared" si="1"/>
        <v>-2798179</v>
      </c>
      <c r="F27" s="29">
        <f t="shared" si="1"/>
        <v>-695652</v>
      </c>
      <c r="G27" s="27">
        <f t="shared" si="1"/>
        <v>-260870</v>
      </c>
      <c r="H27" s="28">
        <f t="shared" si="1"/>
        <v>-260870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-276359</v>
      </c>
      <c r="D38" s="33">
        <f t="shared" ref="D38:L38" si="3">+D17+D27+D36</f>
        <v>-3095448</v>
      </c>
      <c r="E38" s="34">
        <f t="shared" si="3"/>
        <v>-3006300</v>
      </c>
      <c r="F38" s="35">
        <f t="shared" si="3"/>
        <v>-943478</v>
      </c>
      <c r="G38" s="33">
        <f t="shared" si="3"/>
        <v>-578261</v>
      </c>
      <c r="H38" s="34">
        <f t="shared" si="3"/>
        <v>-578261</v>
      </c>
      <c r="I38" s="36">
        <f t="shared" si="3"/>
        <v>-678444</v>
      </c>
      <c r="J38" s="37">
        <f t="shared" si="3"/>
        <v>-187013</v>
      </c>
      <c r="K38" s="33">
        <f t="shared" si="3"/>
        <v>-179311</v>
      </c>
      <c r="L38" s="34">
        <f t="shared" si="3"/>
        <v>-204216</v>
      </c>
    </row>
    <row r="39" spans="1:12" x14ac:dyDescent="0.25">
      <c r="A39" s="24" t="s">
        <v>47</v>
      </c>
      <c r="B39" s="18" t="s">
        <v>48</v>
      </c>
      <c r="C39" s="33">
        <v>-665241</v>
      </c>
      <c r="D39" s="33">
        <v>-942305</v>
      </c>
      <c r="E39" s="34">
        <v>-4037752</v>
      </c>
      <c r="F39" s="35">
        <v>-705</v>
      </c>
      <c r="G39" s="33">
        <v>-705</v>
      </c>
      <c r="H39" s="34">
        <v>-705</v>
      </c>
      <c r="I39" s="36">
        <v>-7044052</v>
      </c>
      <c r="J39" s="37">
        <v>-650955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-941600</v>
      </c>
      <c r="D40" s="45">
        <f t="shared" si="4"/>
        <v>-4037753</v>
      </c>
      <c r="E40" s="46">
        <f t="shared" si="4"/>
        <v>-7044052</v>
      </c>
      <c r="F40" s="47">
        <f t="shared" si="4"/>
        <v>-944183</v>
      </c>
      <c r="G40" s="45">
        <f t="shared" si="4"/>
        <v>-578966</v>
      </c>
      <c r="H40" s="46">
        <f t="shared" si="4"/>
        <v>-578966</v>
      </c>
      <c r="I40" s="48">
        <v>-7722496</v>
      </c>
      <c r="J40" s="49">
        <f>+J38+J39</f>
        <v>-837968</v>
      </c>
      <c r="K40" s="45">
        <f>+K38+K39</f>
        <v>-179311</v>
      </c>
      <c r="L40" s="46">
        <f>+L38+L39</f>
        <v>-204216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569499</v>
      </c>
      <c r="K33" s="19">
        <v>569499</v>
      </c>
      <c r="L33" s="20">
        <v>569499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569499</v>
      </c>
      <c r="K36" s="27">
        <f t="shared" si="2"/>
        <v>569499</v>
      </c>
      <c r="L36" s="28">
        <f t="shared" si="2"/>
        <v>569499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569499</v>
      </c>
      <c r="K38" s="33">
        <f t="shared" si="3"/>
        <v>569499</v>
      </c>
      <c r="L38" s="34">
        <f t="shared" si="3"/>
        <v>569499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569499</v>
      </c>
      <c r="K40" s="45">
        <f>+K38+K39</f>
        <v>569499</v>
      </c>
      <c r="L40" s="46">
        <f>+L38+L39</f>
        <v>569499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5203411</v>
      </c>
      <c r="D7" s="19">
        <v>6603269</v>
      </c>
      <c r="E7" s="20">
        <v>1266459</v>
      </c>
      <c r="F7" s="21">
        <v>0</v>
      </c>
      <c r="G7" s="19">
        <v>0</v>
      </c>
      <c r="H7" s="20">
        <v>0</v>
      </c>
      <c r="I7" s="22">
        <v>1622501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14554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-35807392</v>
      </c>
      <c r="D14" s="19">
        <v>-12055462</v>
      </c>
      <c r="E14" s="20">
        <v>-2464962</v>
      </c>
      <c r="F14" s="21">
        <v>0</v>
      </c>
      <c r="G14" s="19">
        <v>0</v>
      </c>
      <c r="H14" s="20">
        <v>0</v>
      </c>
      <c r="I14" s="22">
        <v>-1461279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-30603981</v>
      </c>
      <c r="D17" s="27">
        <f t="shared" ref="D17:L17" si="0">SUM(D6:D16)</f>
        <v>-5452193</v>
      </c>
      <c r="E17" s="28">
        <f t="shared" si="0"/>
        <v>-1198503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175776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-200000</v>
      </c>
      <c r="G26" s="19">
        <v>-200000</v>
      </c>
      <c r="H26" s="20">
        <v>-200000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-200000</v>
      </c>
      <c r="G27" s="27">
        <f t="shared" si="1"/>
        <v>-200000</v>
      </c>
      <c r="H27" s="28">
        <f t="shared" si="1"/>
        <v>-200000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-30603981</v>
      </c>
      <c r="D38" s="33">
        <f t="shared" ref="D38:L38" si="3">+D17+D27+D36</f>
        <v>-5452193</v>
      </c>
      <c r="E38" s="34">
        <f t="shared" si="3"/>
        <v>-1198503</v>
      </c>
      <c r="F38" s="35">
        <f t="shared" si="3"/>
        <v>-200000</v>
      </c>
      <c r="G38" s="33">
        <f t="shared" si="3"/>
        <v>-200000</v>
      </c>
      <c r="H38" s="34">
        <f t="shared" si="3"/>
        <v>-200000</v>
      </c>
      <c r="I38" s="36">
        <f t="shared" si="3"/>
        <v>175776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-13460131</v>
      </c>
      <c r="D39" s="33">
        <v>-27106677</v>
      </c>
      <c r="E39" s="34">
        <v>-32559017</v>
      </c>
      <c r="F39" s="35">
        <v>0</v>
      </c>
      <c r="G39" s="33">
        <v>0</v>
      </c>
      <c r="H39" s="34">
        <v>0</v>
      </c>
      <c r="I39" s="36">
        <v>-30405800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-44064112</v>
      </c>
      <c r="D40" s="45">
        <f t="shared" si="4"/>
        <v>-32558870</v>
      </c>
      <c r="E40" s="46">
        <f t="shared" si="4"/>
        <v>-33757520</v>
      </c>
      <c r="F40" s="47">
        <f t="shared" si="4"/>
        <v>-200000</v>
      </c>
      <c r="G40" s="45">
        <f t="shared" si="4"/>
        <v>-200000</v>
      </c>
      <c r="H40" s="46">
        <f t="shared" si="4"/>
        <v>-200000</v>
      </c>
      <c r="I40" s="48">
        <v>-30230024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18548243</v>
      </c>
      <c r="H11" s="20">
        <v>18548243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-65536012</v>
      </c>
      <c r="H14" s="20">
        <v>-65536012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-46987769</v>
      </c>
      <c r="H17" s="30">
        <f t="shared" si="0"/>
        <v>-46987769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-46987769</v>
      </c>
      <c r="H38" s="34">
        <f t="shared" si="3"/>
        <v>-46987769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-46987769</v>
      </c>
      <c r="H40" s="46">
        <f t="shared" si="4"/>
        <v>-46987769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4559009</v>
      </c>
      <c r="D8" s="19">
        <v>4832562</v>
      </c>
      <c r="E8" s="20">
        <v>3744358</v>
      </c>
      <c r="F8" s="21">
        <v>0</v>
      </c>
      <c r="G8" s="19">
        <v>0</v>
      </c>
      <c r="H8" s="20">
        <v>0</v>
      </c>
      <c r="I8" s="22">
        <v>6259410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4559009</v>
      </c>
      <c r="D17" s="27">
        <f t="shared" ref="D17:L17" si="0">SUM(D6:D16)</f>
        <v>4832562</v>
      </c>
      <c r="E17" s="28">
        <f t="shared" si="0"/>
        <v>3744358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6259410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4559009</v>
      </c>
      <c r="D38" s="33">
        <f t="shared" ref="D38:L38" si="3">+D17+D27+D36</f>
        <v>4832562</v>
      </c>
      <c r="E38" s="34">
        <f t="shared" si="3"/>
        <v>3744358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6259410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16443219</v>
      </c>
      <c r="D39" s="33">
        <v>21002228</v>
      </c>
      <c r="E39" s="34">
        <v>25834790</v>
      </c>
      <c r="F39" s="35">
        <v>0</v>
      </c>
      <c r="G39" s="33">
        <v>29578632</v>
      </c>
      <c r="H39" s="34">
        <v>29578632</v>
      </c>
      <c r="I39" s="36">
        <v>29578632</v>
      </c>
      <c r="J39" s="37">
        <v>29578632</v>
      </c>
      <c r="K39" s="33">
        <v>29578632</v>
      </c>
      <c r="L39" s="34">
        <v>29578632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21002228</v>
      </c>
      <c r="D40" s="45">
        <f t="shared" si="4"/>
        <v>25834790</v>
      </c>
      <c r="E40" s="46">
        <f t="shared" si="4"/>
        <v>29579148</v>
      </c>
      <c r="F40" s="47">
        <f t="shared" si="4"/>
        <v>0</v>
      </c>
      <c r="G40" s="45">
        <f t="shared" si="4"/>
        <v>29578632</v>
      </c>
      <c r="H40" s="46">
        <f t="shared" si="4"/>
        <v>29578632</v>
      </c>
      <c r="I40" s="48">
        <v>35838042</v>
      </c>
      <c r="J40" s="49">
        <f>+J38+J39</f>
        <v>29578632</v>
      </c>
      <c r="K40" s="45">
        <f>+K38+K39</f>
        <v>29578632</v>
      </c>
      <c r="L40" s="46">
        <f>+L38+L39</f>
        <v>29578632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4614019</v>
      </c>
      <c r="F7" s="21">
        <v>145649211</v>
      </c>
      <c r="G7" s="19">
        <v>173499966</v>
      </c>
      <c r="H7" s="20">
        <v>173499966</v>
      </c>
      <c r="I7" s="22">
        <v>19210731</v>
      </c>
      <c r="J7" s="23">
        <v>53051232</v>
      </c>
      <c r="K7" s="19">
        <v>89267880</v>
      </c>
      <c r="L7" s="20">
        <v>93731280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56350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172</v>
      </c>
      <c r="E10" s="20">
        <v>0</v>
      </c>
      <c r="F10" s="21">
        <v>0</v>
      </c>
      <c r="G10" s="19">
        <v>-47997995</v>
      </c>
      <c r="H10" s="20">
        <v>-47997995</v>
      </c>
      <c r="I10" s="22">
        <v>0</v>
      </c>
      <c r="J10" s="23">
        <v>714921996</v>
      </c>
      <c r="K10" s="19">
        <v>693377400</v>
      </c>
      <c r="L10" s="20">
        <v>806683992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8794884</v>
      </c>
      <c r="K11" s="19">
        <v>13959648</v>
      </c>
      <c r="L11" s="20">
        <v>14657628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-339706347</v>
      </c>
      <c r="D14" s="19">
        <v>-283591418</v>
      </c>
      <c r="E14" s="20">
        <v>-261544766</v>
      </c>
      <c r="F14" s="21">
        <v>-647334048</v>
      </c>
      <c r="G14" s="19">
        <v>-672358048</v>
      </c>
      <c r="H14" s="20">
        <v>-672358048</v>
      </c>
      <c r="I14" s="22">
        <v>-983420538</v>
      </c>
      <c r="J14" s="23">
        <v>-676398072</v>
      </c>
      <c r="K14" s="19">
        <v>-710218068</v>
      </c>
      <c r="L14" s="20">
        <v>-745729152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-1200000</v>
      </c>
      <c r="G15" s="19">
        <v>-1200000</v>
      </c>
      <c r="H15" s="20">
        <v>-1200000</v>
      </c>
      <c r="I15" s="22">
        <v>0</v>
      </c>
      <c r="J15" s="23">
        <v>-1260000</v>
      </c>
      <c r="K15" s="19">
        <v>-1323000</v>
      </c>
      <c r="L15" s="20">
        <v>-1389156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-339706347</v>
      </c>
      <c r="D17" s="27">
        <f t="shared" ref="D17:L17" si="0">SUM(D6:D16)</f>
        <v>-283534896</v>
      </c>
      <c r="E17" s="28">
        <f t="shared" si="0"/>
        <v>-256930747</v>
      </c>
      <c r="F17" s="29">
        <f t="shared" si="0"/>
        <v>-502884837</v>
      </c>
      <c r="G17" s="27">
        <f t="shared" si="0"/>
        <v>-548056077</v>
      </c>
      <c r="H17" s="30">
        <f t="shared" si="0"/>
        <v>-548056077</v>
      </c>
      <c r="I17" s="29">
        <f t="shared" si="0"/>
        <v>-964209807</v>
      </c>
      <c r="J17" s="31">
        <f t="shared" si="0"/>
        <v>99110040</v>
      </c>
      <c r="K17" s="27">
        <f t="shared" si="0"/>
        <v>85063860</v>
      </c>
      <c r="L17" s="28">
        <f t="shared" si="0"/>
        <v>167954592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-501408112</v>
      </c>
      <c r="D26" s="19">
        <v>-605011293</v>
      </c>
      <c r="E26" s="20">
        <v>-440589799</v>
      </c>
      <c r="F26" s="21">
        <v>-486480792</v>
      </c>
      <c r="G26" s="19">
        <v>-444743400</v>
      </c>
      <c r="H26" s="20">
        <v>-444743400</v>
      </c>
      <c r="I26" s="22">
        <v>-740545150</v>
      </c>
      <c r="J26" s="23">
        <v>-609380184</v>
      </c>
      <c r="K26" s="19">
        <v>-566493108</v>
      </c>
      <c r="L26" s="20">
        <v>-673817772</v>
      </c>
    </row>
    <row r="27" spans="1:12" x14ac:dyDescent="0.25">
      <c r="A27" s="25" t="s">
        <v>39</v>
      </c>
      <c r="B27" s="26" t="s">
        <v>19</v>
      </c>
      <c r="C27" s="27">
        <f>SUM(C21:C26)</f>
        <v>-501408112</v>
      </c>
      <c r="D27" s="27">
        <f t="shared" ref="D27:L27" si="1">SUM(D21:D26)</f>
        <v>-605011293</v>
      </c>
      <c r="E27" s="28">
        <f t="shared" si="1"/>
        <v>-440589799</v>
      </c>
      <c r="F27" s="29">
        <f t="shared" si="1"/>
        <v>-486480792</v>
      </c>
      <c r="G27" s="27">
        <f t="shared" si="1"/>
        <v>-444743400</v>
      </c>
      <c r="H27" s="28">
        <f t="shared" si="1"/>
        <v>-444743400</v>
      </c>
      <c r="I27" s="30">
        <f t="shared" si="1"/>
        <v>-740545150</v>
      </c>
      <c r="J27" s="31">
        <f t="shared" si="1"/>
        <v>-609380184</v>
      </c>
      <c r="K27" s="27">
        <f t="shared" si="1"/>
        <v>-566493108</v>
      </c>
      <c r="L27" s="28">
        <f t="shared" si="1"/>
        <v>-673817772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-841114459</v>
      </c>
      <c r="D38" s="33">
        <f t="shared" ref="D38:L38" si="3">+D17+D27+D36</f>
        <v>-888546189</v>
      </c>
      <c r="E38" s="34">
        <f t="shared" si="3"/>
        <v>-697520546</v>
      </c>
      <c r="F38" s="35">
        <f t="shared" si="3"/>
        <v>-989365629</v>
      </c>
      <c r="G38" s="33">
        <f t="shared" si="3"/>
        <v>-992799477</v>
      </c>
      <c r="H38" s="34">
        <f t="shared" si="3"/>
        <v>-992799477</v>
      </c>
      <c r="I38" s="36">
        <f t="shared" si="3"/>
        <v>-1704754957</v>
      </c>
      <c r="J38" s="37">
        <f t="shared" si="3"/>
        <v>-510270144</v>
      </c>
      <c r="K38" s="33">
        <f t="shared" si="3"/>
        <v>-481429248</v>
      </c>
      <c r="L38" s="34">
        <f t="shared" si="3"/>
        <v>-505863180</v>
      </c>
    </row>
    <row r="39" spans="1:12" x14ac:dyDescent="0.25">
      <c r="A39" s="24" t="s">
        <v>47</v>
      </c>
      <c r="B39" s="18" t="s">
        <v>48</v>
      </c>
      <c r="C39" s="33">
        <v>-1557282948</v>
      </c>
      <c r="D39" s="33">
        <v>-2464980398</v>
      </c>
      <c r="E39" s="34">
        <v>-3418129140</v>
      </c>
      <c r="F39" s="35">
        <v>-3418129140</v>
      </c>
      <c r="G39" s="33">
        <v>-3418129140</v>
      </c>
      <c r="H39" s="34">
        <v>-3418129140</v>
      </c>
      <c r="I39" s="36">
        <v>-1091047572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-2398397407</v>
      </c>
      <c r="D40" s="45">
        <f t="shared" si="4"/>
        <v>-3353526587</v>
      </c>
      <c r="E40" s="46">
        <f t="shared" si="4"/>
        <v>-4115649686</v>
      </c>
      <c r="F40" s="47">
        <f t="shared" si="4"/>
        <v>-4407494769</v>
      </c>
      <c r="G40" s="45">
        <f t="shared" si="4"/>
        <v>-4410928617</v>
      </c>
      <c r="H40" s="46">
        <f t="shared" si="4"/>
        <v>-4410928617</v>
      </c>
      <c r="I40" s="48">
        <v>-2795802529</v>
      </c>
      <c r="J40" s="49">
        <f>+J38+J39</f>
        <v>-510270144</v>
      </c>
      <c r="K40" s="45">
        <f>+K38+K39</f>
        <v>-481429248</v>
      </c>
      <c r="L40" s="46">
        <f>+L38+L39</f>
        <v>-505863180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28240860</v>
      </c>
      <c r="D7" s="19">
        <v>30506565</v>
      </c>
      <c r="E7" s="20">
        <v>34496536</v>
      </c>
      <c r="F7" s="21">
        <v>0</v>
      </c>
      <c r="G7" s="19">
        <v>0</v>
      </c>
      <c r="H7" s="20">
        <v>0</v>
      </c>
      <c r="I7" s="22">
        <v>37868600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-153777</v>
      </c>
      <c r="D14" s="19">
        <v>-1649</v>
      </c>
      <c r="E14" s="20">
        <v>-5285</v>
      </c>
      <c r="F14" s="21">
        <v>0</v>
      </c>
      <c r="G14" s="19">
        <v>0</v>
      </c>
      <c r="H14" s="20">
        <v>0</v>
      </c>
      <c r="I14" s="22">
        <v>-34263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28087083</v>
      </c>
      <c r="D17" s="27">
        <f t="shared" ref="D17:L17" si="0">SUM(D6:D16)</f>
        <v>30504916</v>
      </c>
      <c r="E17" s="28">
        <f t="shared" si="0"/>
        <v>34491251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37834337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28087083</v>
      </c>
      <c r="D38" s="33">
        <f t="shared" ref="D38:L38" si="3">+D17+D27+D36</f>
        <v>30504916</v>
      </c>
      <c r="E38" s="34">
        <f t="shared" si="3"/>
        <v>34491251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37834337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108341585</v>
      </c>
      <c r="D39" s="33">
        <v>136302669</v>
      </c>
      <c r="E39" s="34">
        <v>166999894</v>
      </c>
      <c r="F39" s="35">
        <v>0</v>
      </c>
      <c r="G39" s="33">
        <v>0</v>
      </c>
      <c r="H39" s="34">
        <v>0</v>
      </c>
      <c r="I39" s="36">
        <v>201598734</v>
      </c>
      <c r="J39" s="37">
        <v>201598734</v>
      </c>
      <c r="K39" s="33">
        <v>201598734</v>
      </c>
      <c r="L39" s="34">
        <v>201598734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136428668</v>
      </c>
      <c r="D40" s="45">
        <f t="shared" si="4"/>
        <v>166807585</v>
      </c>
      <c r="E40" s="46">
        <f t="shared" si="4"/>
        <v>201491145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239433071</v>
      </c>
      <c r="J40" s="49">
        <f>+J38+J39</f>
        <v>201598734</v>
      </c>
      <c r="K40" s="45">
        <f>+K38+K39</f>
        <v>201598734</v>
      </c>
      <c r="L40" s="46">
        <f>+L38+L39</f>
        <v>201598734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2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-98652</v>
      </c>
      <c r="D14" s="19">
        <v>-124299</v>
      </c>
      <c r="E14" s="20">
        <v>-287438</v>
      </c>
      <c r="F14" s="21">
        <v>1</v>
      </c>
      <c r="G14" s="19">
        <v>240360</v>
      </c>
      <c r="H14" s="20">
        <v>240360</v>
      </c>
      <c r="I14" s="22">
        <v>-190040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-98650</v>
      </c>
      <c r="D17" s="27">
        <f t="shared" ref="D17:L17" si="0">SUM(D6:D16)</f>
        <v>-124299</v>
      </c>
      <c r="E17" s="28">
        <f t="shared" si="0"/>
        <v>-287438</v>
      </c>
      <c r="F17" s="29">
        <f t="shared" si="0"/>
        <v>1</v>
      </c>
      <c r="G17" s="27">
        <f t="shared" si="0"/>
        <v>240360</v>
      </c>
      <c r="H17" s="30">
        <f t="shared" si="0"/>
        <v>240360</v>
      </c>
      <c r="I17" s="29">
        <f t="shared" si="0"/>
        <v>-190040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-98650</v>
      </c>
      <c r="D38" s="33">
        <f t="shared" ref="D38:L38" si="3">+D17+D27+D36</f>
        <v>-124299</v>
      </c>
      <c r="E38" s="34">
        <f t="shared" si="3"/>
        <v>-287438</v>
      </c>
      <c r="F38" s="35">
        <f t="shared" si="3"/>
        <v>1</v>
      </c>
      <c r="G38" s="33">
        <f t="shared" si="3"/>
        <v>240360</v>
      </c>
      <c r="H38" s="34">
        <f t="shared" si="3"/>
        <v>240360</v>
      </c>
      <c r="I38" s="36">
        <f t="shared" si="3"/>
        <v>-190040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-1607251</v>
      </c>
      <c r="D39" s="33">
        <v>-1705902</v>
      </c>
      <c r="E39" s="34">
        <v>-1830201</v>
      </c>
      <c r="F39" s="35">
        <v>0</v>
      </c>
      <c r="G39" s="33">
        <v>0</v>
      </c>
      <c r="H39" s="34">
        <v>0</v>
      </c>
      <c r="I39" s="36">
        <v>-2116554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-1705901</v>
      </c>
      <c r="D40" s="45">
        <f t="shared" si="4"/>
        <v>-1830201</v>
      </c>
      <c r="E40" s="46">
        <f t="shared" si="4"/>
        <v>-2117639</v>
      </c>
      <c r="F40" s="47">
        <f t="shared" si="4"/>
        <v>1</v>
      </c>
      <c r="G40" s="45">
        <f t="shared" si="4"/>
        <v>240360</v>
      </c>
      <c r="H40" s="46">
        <f t="shared" si="4"/>
        <v>240360</v>
      </c>
      <c r="I40" s="48">
        <v>-2306594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15048362</v>
      </c>
      <c r="E7" s="20">
        <v>62090652</v>
      </c>
      <c r="F7" s="21">
        <v>131268324</v>
      </c>
      <c r="G7" s="19">
        <v>152337371</v>
      </c>
      <c r="H7" s="20">
        <v>152337371</v>
      </c>
      <c r="I7" s="22">
        <v>64062435</v>
      </c>
      <c r="J7" s="23">
        <v>76904214</v>
      </c>
      <c r="K7" s="19">
        <v>80441808</v>
      </c>
      <c r="L7" s="20">
        <v>83981248</v>
      </c>
    </row>
    <row r="8" spans="1:12" x14ac:dyDescent="0.25">
      <c r="A8" s="24" t="s">
        <v>23</v>
      </c>
      <c r="B8" s="18" t="s">
        <v>19</v>
      </c>
      <c r="C8" s="19">
        <v>52476</v>
      </c>
      <c r="D8" s="19">
        <v>29140</v>
      </c>
      <c r="E8" s="20">
        <v>20395</v>
      </c>
      <c r="F8" s="21">
        <v>188516</v>
      </c>
      <c r="G8" s="19">
        <v>92266</v>
      </c>
      <c r="H8" s="20">
        <v>92266</v>
      </c>
      <c r="I8" s="22">
        <v>28667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172406760</v>
      </c>
      <c r="D9" s="19">
        <v>823620369</v>
      </c>
      <c r="E9" s="20">
        <v>223258714</v>
      </c>
      <c r="F9" s="21">
        <v>540554451</v>
      </c>
      <c r="G9" s="19">
        <v>539797110</v>
      </c>
      <c r="H9" s="20">
        <v>539797110</v>
      </c>
      <c r="I9" s="22">
        <v>503694567</v>
      </c>
      <c r="J9" s="23">
        <v>565349293</v>
      </c>
      <c r="K9" s="19">
        <v>619509175</v>
      </c>
      <c r="L9" s="20">
        <v>647904300</v>
      </c>
    </row>
    <row r="10" spans="1:12" x14ac:dyDescent="0.25">
      <c r="A10" s="24" t="s">
        <v>26</v>
      </c>
      <c r="B10" s="18" t="s">
        <v>25</v>
      </c>
      <c r="C10" s="19">
        <v>61496840</v>
      </c>
      <c r="D10" s="19">
        <v>871186025</v>
      </c>
      <c r="E10" s="20">
        <v>111616802</v>
      </c>
      <c r="F10" s="21">
        <v>643384750</v>
      </c>
      <c r="G10" s="19">
        <v>663135308</v>
      </c>
      <c r="H10" s="20">
        <v>663135308</v>
      </c>
      <c r="I10" s="22">
        <v>112904796</v>
      </c>
      <c r="J10" s="23">
        <v>655408600</v>
      </c>
      <c r="K10" s="19">
        <v>719098695</v>
      </c>
      <c r="L10" s="20">
        <v>747069539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-279100666</v>
      </c>
      <c r="D14" s="19">
        <v>-362034448</v>
      </c>
      <c r="E14" s="20">
        <v>-634279744</v>
      </c>
      <c r="F14" s="21">
        <v>-816497445</v>
      </c>
      <c r="G14" s="19">
        <v>-852165547</v>
      </c>
      <c r="H14" s="20">
        <v>-852165547</v>
      </c>
      <c r="I14" s="22">
        <v>-515431929</v>
      </c>
      <c r="J14" s="23">
        <v>-882993589</v>
      </c>
      <c r="K14" s="19">
        <v>-923781928</v>
      </c>
      <c r="L14" s="20">
        <v>-964482246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-45144590</v>
      </c>
      <c r="D17" s="27">
        <f t="shared" ref="D17:L17" si="0">SUM(D6:D16)</f>
        <v>1347849448</v>
      </c>
      <c r="E17" s="28">
        <f t="shared" si="0"/>
        <v>-237293181</v>
      </c>
      <c r="F17" s="29">
        <f t="shared" si="0"/>
        <v>498898596</v>
      </c>
      <c r="G17" s="27">
        <f t="shared" si="0"/>
        <v>503196508</v>
      </c>
      <c r="H17" s="30">
        <f t="shared" si="0"/>
        <v>503196508</v>
      </c>
      <c r="I17" s="29">
        <f t="shared" si="0"/>
        <v>165258536</v>
      </c>
      <c r="J17" s="31">
        <f t="shared" si="0"/>
        <v>414668518</v>
      </c>
      <c r="K17" s="27">
        <f t="shared" si="0"/>
        <v>495267750</v>
      </c>
      <c r="L17" s="28">
        <f t="shared" si="0"/>
        <v>514472841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-159484213</v>
      </c>
      <c r="D26" s="19">
        <v>-131208305</v>
      </c>
      <c r="E26" s="20">
        <v>-101718140</v>
      </c>
      <c r="F26" s="21">
        <v>-596721816</v>
      </c>
      <c r="G26" s="19">
        <v>-594403271</v>
      </c>
      <c r="H26" s="20">
        <v>-594403271</v>
      </c>
      <c r="I26" s="22">
        <v>-629564423</v>
      </c>
      <c r="J26" s="23">
        <v>-649674351</v>
      </c>
      <c r="K26" s="19">
        <v>-678419639</v>
      </c>
      <c r="L26" s="20">
        <v>-719352193</v>
      </c>
    </row>
    <row r="27" spans="1:12" x14ac:dyDescent="0.25">
      <c r="A27" s="25" t="s">
        <v>39</v>
      </c>
      <c r="B27" s="26" t="s">
        <v>19</v>
      </c>
      <c r="C27" s="27">
        <f>SUM(C21:C26)</f>
        <v>-159484213</v>
      </c>
      <c r="D27" s="27">
        <f t="shared" ref="D27:L27" si="1">SUM(D21:D26)</f>
        <v>-131208305</v>
      </c>
      <c r="E27" s="28">
        <f t="shared" si="1"/>
        <v>-101718140</v>
      </c>
      <c r="F27" s="29">
        <f t="shared" si="1"/>
        <v>-596721816</v>
      </c>
      <c r="G27" s="27">
        <f t="shared" si="1"/>
        <v>-594403271</v>
      </c>
      <c r="H27" s="28">
        <f t="shared" si="1"/>
        <v>-594403271</v>
      </c>
      <c r="I27" s="30">
        <f t="shared" si="1"/>
        <v>-629564423</v>
      </c>
      <c r="J27" s="31">
        <f t="shared" si="1"/>
        <v>-649674351</v>
      </c>
      <c r="K27" s="27">
        <f t="shared" si="1"/>
        <v>-678419639</v>
      </c>
      <c r="L27" s="28">
        <f t="shared" si="1"/>
        <v>-719352193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-204628803</v>
      </c>
      <c r="D38" s="33">
        <f t="shared" ref="D38:L38" si="3">+D17+D27+D36</f>
        <v>1216641143</v>
      </c>
      <c r="E38" s="34">
        <f t="shared" si="3"/>
        <v>-339011321</v>
      </c>
      <c r="F38" s="35">
        <f t="shared" si="3"/>
        <v>-97823220</v>
      </c>
      <c r="G38" s="33">
        <f t="shared" si="3"/>
        <v>-91206763</v>
      </c>
      <c r="H38" s="34">
        <f t="shared" si="3"/>
        <v>-91206763</v>
      </c>
      <c r="I38" s="36">
        <f t="shared" si="3"/>
        <v>-464305887</v>
      </c>
      <c r="J38" s="37">
        <f t="shared" si="3"/>
        <v>-235005833</v>
      </c>
      <c r="K38" s="33">
        <f t="shared" si="3"/>
        <v>-183151889</v>
      </c>
      <c r="L38" s="34">
        <f t="shared" si="3"/>
        <v>-204879352</v>
      </c>
    </row>
    <row r="39" spans="1:12" x14ac:dyDescent="0.25">
      <c r="A39" s="24" t="s">
        <v>47</v>
      </c>
      <c r="B39" s="18" t="s">
        <v>48</v>
      </c>
      <c r="C39" s="33">
        <v>1282261</v>
      </c>
      <c r="D39" s="33">
        <v>-1127384887</v>
      </c>
      <c r="E39" s="34">
        <v>-645699639</v>
      </c>
      <c r="F39" s="35">
        <v>0</v>
      </c>
      <c r="G39" s="33">
        <v>0</v>
      </c>
      <c r="H39" s="34">
        <v>0</v>
      </c>
      <c r="I39" s="36">
        <v>-878907749</v>
      </c>
      <c r="J39" s="37">
        <v>-966798526</v>
      </c>
      <c r="K39" s="33">
        <v>-1201804365</v>
      </c>
      <c r="L39" s="34">
        <v>-1384956252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-203346542</v>
      </c>
      <c r="D40" s="45">
        <f t="shared" si="4"/>
        <v>89256256</v>
      </c>
      <c r="E40" s="46">
        <f t="shared" si="4"/>
        <v>-984710960</v>
      </c>
      <c r="F40" s="47">
        <f t="shared" si="4"/>
        <v>-97823220</v>
      </c>
      <c r="G40" s="45">
        <f t="shared" si="4"/>
        <v>-91206763</v>
      </c>
      <c r="H40" s="46">
        <f t="shared" si="4"/>
        <v>-91206763</v>
      </c>
      <c r="I40" s="48">
        <v>-1343213636</v>
      </c>
      <c r="J40" s="49">
        <f>+J38+J39</f>
        <v>-1201804359</v>
      </c>
      <c r="K40" s="45">
        <f>+K38+K39</f>
        <v>-1384956254</v>
      </c>
      <c r="L40" s="46">
        <f>+L38+L39</f>
        <v>-1589835604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-41324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-41324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-41324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-41324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241535096</v>
      </c>
      <c r="D7" s="19">
        <v>269475241</v>
      </c>
      <c r="E7" s="20">
        <v>273152433</v>
      </c>
      <c r="F7" s="21">
        <v>332697860</v>
      </c>
      <c r="G7" s="19">
        <v>330362860</v>
      </c>
      <c r="H7" s="20">
        <v>330362860</v>
      </c>
      <c r="I7" s="22">
        <v>360775438</v>
      </c>
      <c r="J7" s="23">
        <v>373236496</v>
      </c>
      <c r="K7" s="19">
        <v>414329866</v>
      </c>
      <c r="L7" s="20">
        <v>460983379</v>
      </c>
    </row>
    <row r="8" spans="1:12" x14ac:dyDescent="0.25">
      <c r="A8" s="24" t="s">
        <v>23</v>
      </c>
      <c r="B8" s="18" t="s">
        <v>19</v>
      </c>
      <c r="C8" s="19">
        <v>6874</v>
      </c>
      <c r="D8" s="19">
        <v>0</v>
      </c>
      <c r="E8" s="20">
        <v>0</v>
      </c>
      <c r="F8" s="21">
        <v>152018</v>
      </c>
      <c r="G8" s="19">
        <v>152018</v>
      </c>
      <c r="H8" s="20">
        <v>152018</v>
      </c>
      <c r="I8" s="22">
        <v>0</v>
      </c>
      <c r="J8" s="23">
        <v>23074</v>
      </c>
      <c r="K8" s="19">
        <v>24480</v>
      </c>
      <c r="L8" s="20">
        <v>26030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20975340</v>
      </c>
      <c r="G9" s="19">
        <v>0</v>
      </c>
      <c r="H9" s="20">
        <v>0</v>
      </c>
      <c r="I9" s="22">
        <v>12585234</v>
      </c>
      <c r="J9" s="23">
        <v>21080</v>
      </c>
      <c r="K9" s="19">
        <v>22240</v>
      </c>
      <c r="L9" s="20">
        <v>23484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242273060</v>
      </c>
      <c r="G10" s="19">
        <v>241335844</v>
      </c>
      <c r="H10" s="20">
        <v>241335844</v>
      </c>
      <c r="I10" s="22">
        <v>258729643</v>
      </c>
      <c r="J10" s="23">
        <v>264429482</v>
      </c>
      <c r="K10" s="19">
        <v>333596944</v>
      </c>
      <c r="L10" s="20">
        <v>317720896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20556192</v>
      </c>
      <c r="G11" s="19">
        <v>25456192</v>
      </c>
      <c r="H11" s="20">
        <v>25456192</v>
      </c>
      <c r="I11" s="22">
        <v>1501569</v>
      </c>
      <c r="J11" s="23">
        <v>26610732</v>
      </c>
      <c r="K11" s="19">
        <v>28233992</v>
      </c>
      <c r="L11" s="20">
        <v>30026846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-459085956</v>
      </c>
      <c r="D14" s="19">
        <v>-482653039</v>
      </c>
      <c r="E14" s="20">
        <v>-427985793</v>
      </c>
      <c r="F14" s="21">
        <v>-476523389</v>
      </c>
      <c r="G14" s="19">
        <v>-485250102</v>
      </c>
      <c r="H14" s="20">
        <v>-485250102</v>
      </c>
      <c r="I14" s="22">
        <v>-493929744</v>
      </c>
      <c r="J14" s="23">
        <v>-531598319</v>
      </c>
      <c r="K14" s="19">
        <v>-565481732</v>
      </c>
      <c r="L14" s="20">
        <v>-590126308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-217543986</v>
      </c>
      <c r="D17" s="27">
        <f t="shared" ref="D17:L17" si="0">SUM(D6:D16)</f>
        <v>-213177798</v>
      </c>
      <c r="E17" s="28">
        <f t="shared" si="0"/>
        <v>-154833360</v>
      </c>
      <c r="F17" s="29">
        <f t="shared" si="0"/>
        <v>140131081</v>
      </c>
      <c r="G17" s="27">
        <f t="shared" si="0"/>
        <v>112056812</v>
      </c>
      <c r="H17" s="30">
        <f t="shared" si="0"/>
        <v>112056812</v>
      </c>
      <c r="I17" s="29">
        <f t="shared" si="0"/>
        <v>139662140</v>
      </c>
      <c r="J17" s="31">
        <f t="shared" si="0"/>
        <v>132722545</v>
      </c>
      <c r="K17" s="27">
        <f t="shared" si="0"/>
        <v>210725790</v>
      </c>
      <c r="L17" s="28">
        <f t="shared" si="0"/>
        <v>218654327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-184853619</v>
      </c>
      <c r="D26" s="19">
        <v>-231700468</v>
      </c>
      <c r="E26" s="20">
        <v>-341865032</v>
      </c>
      <c r="F26" s="21">
        <v>-234528615</v>
      </c>
      <c r="G26" s="19">
        <v>-257751095</v>
      </c>
      <c r="H26" s="20">
        <v>-257751095</v>
      </c>
      <c r="I26" s="22">
        <v>-243681786</v>
      </c>
      <c r="J26" s="23">
        <v>-238833046</v>
      </c>
      <c r="K26" s="19">
        <v>-298673545</v>
      </c>
      <c r="L26" s="20">
        <v>-306165084</v>
      </c>
    </row>
    <row r="27" spans="1:12" x14ac:dyDescent="0.25">
      <c r="A27" s="25" t="s">
        <v>39</v>
      </c>
      <c r="B27" s="26" t="s">
        <v>19</v>
      </c>
      <c r="C27" s="27">
        <f>SUM(C21:C26)</f>
        <v>-184853619</v>
      </c>
      <c r="D27" s="27">
        <f t="shared" ref="D27:L27" si="1">SUM(D21:D26)</f>
        <v>-231700468</v>
      </c>
      <c r="E27" s="28">
        <f t="shared" si="1"/>
        <v>-341865032</v>
      </c>
      <c r="F27" s="29">
        <f t="shared" si="1"/>
        <v>-234528615</v>
      </c>
      <c r="G27" s="27">
        <f t="shared" si="1"/>
        <v>-257751095</v>
      </c>
      <c r="H27" s="28">
        <f t="shared" si="1"/>
        <v>-257751095</v>
      </c>
      <c r="I27" s="30">
        <f t="shared" si="1"/>
        <v>-243681786</v>
      </c>
      <c r="J27" s="31">
        <f t="shared" si="1"/>
        <v>-238833046</v>
      </c>
      <c r="K27" s="27">
        <f t="shared" si="1"/>
        <v>-298673545</v>
      </c>
      <c r="L27" s="28">
        <f t="shared" si="1"/>
        <v>-306165084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-402397605</v>
      </c>
      <c r="D38" s="33">
        <f t="shared" ref="D38:L38" si="3">+D17+D27+D36</f>
        <v>-444878266</v>
      </c>
      <c r="E38" s="34">
        <f t="shared" si="3"/>
        <v>-496698392</v>
      </c>
      <c r="F38" s="35">
        <f t="shared" si="3"/>
        <v>-94397534</v>
      </c>
      <c r="G38" s="33">
        <f t="shared" si="3"/>
        <v>-145694283</v>
      </c>
      <c r="H38" s="34">
        <f t="shared" si="3"/>
        <v>-145694283</v>
      </c>
      <c r="I38" s="36">
        <f t="shared" si="3"/>
        <v>-104019646</v>
      </c>
      <c r="J38" s="37">
        <f t="shared" si="3"/>
        <v>-106110501</v>
      </c>
      <c r="K38" s="33">
        <f t="shared" si="3"/>
        <v>-87947755</v>
      </c>
      <c r="L38" s="34">
        <f t="shared" si="3"/>
        <v>-87510757</v>
      </c>
    </row>
    <row r="39" spans="1:12" x14ac:dyDescent="0.25">
      <c r="A39" s="24" t="s">
        <v>47</v>
      </c>
      <c r="B39" s="18" t="s">
        <v>48</v>
      </c>
      <c r="C39" s="33">
        <v>-1085595214</v>
      </c>
      <c r="D39" s="33">
        <v>-1507659712</v>
      </c>
      <c r="E39" s="34">
        <v>-1917425849</v>
      </c>
      <c r="F39" s="35">
        <v>-1917425848</v>
      </c>
      <c r="G39" s="33">
        <v>-1917425848</v>
      </c>
      <c r="H39" s="34">
        <v>-1917425848</v>
      </c>
      <c r="I39" s="36">
        <v>-2439649147</v>
      </c>
      <c r="J39" s="37">
        <v>-2063270132</v>
      </c>
      <c r="K39" s="33">
        <v>-2169380630</v>
      </c>
      <c r="L39" s="34">
        <v>-2257328397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-1487992819</v>
      </c>
      <c r="D40" s="45">
        <f t="shared" si="4"/>
        <v>-1952537978</v>
      </c>
      <c r="E40" s="46">
        <f t="shared" si="4"/>
        <v>-2414124241</v>
      </c>
      <c r="F40" s="47">
        <f t="shared" si="4"/>
        <v>-2011823382</v>
      </c>
      <c r="G40" s="45">
        <f t="shared" si="4"/>
        <v>-2063120131</v>
      </c>
      <c r="H40" s="46">
        <f t="shared" si="4"/>
        <v>-2063120131</v>
      </c>
      <c r="I40" s="48">
        <v>-2543668793</v>
      </c>
      <c r="J40" s="49">
        <f>+J38+J39</f>
        <v>-2169380633</v>
      </c>
      <c r="K40" s="45">
        <f>+K38+K39</f>
        <v>-2257328385</v>
      </c>
      <c r="L40" s="46">
        <f>+L38+L39</f>
        <v>-2344839154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289464000</v>
      </c>
      <c r="G9" s="19">
        <v>318828000</v>
      </c>
      <c r="H9" s="20">
        <v>318828000</v>
      </c>
      <c r="I9" s="22">
        <v>18792</v>
      </c>
      <c r="J9" s="23">
        <v>337382000</v>
      </c>
      <c r="K9" s="19">
        <v>319990000</v>
      </c>
      <c r="L9" s="20">
        <v>313485000</v>
      </c>
    </row>
    <row r="10" spans="1:12" x14ac:dyDescent="0.25">
      <c r="A10" s="24" t="s">
        <v>26</v>
      </c>
      <c r="B10" s="18" t="s">
        <v>25</v>
      </c>
      <c r="C10" s="19">
        <v>364646000</v>
      </c>
      <c r="D10" s="19">
        <v>408547000</v>
      </c>
      <c r="E10" s="20">
        <v>454419000</v>
      </c>
      <c r="F10" s="21">
        <v>351262000</v>
      </c>
      <c r="G10" s="19">
        <v>421830000</v>
      </c>
      <c r="H10" s="20">
        <v>421830000</v>
      </c>
      <c r="I10" s="22">
        <v>439090701</v>
      </c>
      <c r="J10" s="23">
        <v>383456000</v>
      </c>
      <c r="K10" s="19">
        <v>415943000</v>
      </c>
      <c r="L10" s="20">
        <v>438500000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-287723000</v>
      </c>
      <c r="G14" s="19">
        <v>-303151000</v>
      </c>
      <c r="H14" s="20">
        <v>-303151000</v>
      </c>
      <c r="I14" s="22">
        <v>-98931162</v>
      </c>
      <c r="J14" s="23">
        <v>-266754000</v>
      </c>
      <c r="K14" s="19">
        <v>-273209000</v>
      </c>
      <c r="L14" s="20">
        <v>-292958000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364646000</v>
      </c>
      <c r="D17" s="27">
        <f t="shared" ref="D17:L17" si="0">SUM(D6:D16)</f>
        <v>408547000</v>
      </c>
      <c r="E17" s="28">
        <f t="shared" si="0"/>
        <v>454419000</v>
      </c>
      <c r="F17" s="29">
        <f t="shared" si="0"/>
        <v>353003000</v>
      </c>
      <c r="G17" s="27">
        <f t="shared" si="0"/>
        <v>437507000</v>
      </c>
      <c r="H17" s="30">
        <f t="shared" si="0"/>
        <v>437507000</v>
      </c>
      <c r="I17" s="29">
        <f t="shared" si="0"/>
        <v>340178331</v>
      </c>
      <c r="J17" s="31">
        <f t="shared" si="0"/>
        <v>454084000</v>
      </c>
      <c r="K17" s="27">
        <f t="shared" si="0"/>
        <v>462724000</v>
      </c>
      <c r="L17" s="28">
        <f t="shared" si="0"/>
        <v>459027000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-380502065</v>
      </c>
      <c r="D26" s="19">
        <v>-458363850</v>
      </c>
      <c r="E26" s="20">
        <v>-449417491</v>
      </c>
      <c r="F26" s="21">
        <v>-365045000</v>
      </c>
      <c r="G26" s="19">
        <v>-456530000</v>
      </c>
      <c r="H26" s="20">
        <v>-456530000</v>
      </c>
      <c r="I26" s="22">
        <v>-455436996</v>
      </c>
      <c r="J26" s="23">
        <v>-375716000</v>
      </c>
      <c r="K26" s="19">
        <v>-388493000</v>
      </c>
      <c r="L26" s="20">
        <v>-393108000</v>
      </c>
    </row>
    <row r="27" spans="1:12" x14ac:dyDescent="0.25">
      <c r="A27" s="25" t="s">
        <v>39</v>
      </c>
      <c r="B27" s="26" t="s">
        <v>19</v>
      </c>
      <c r="C27" s="27">
        <f>SUM(C21:C26)</f>
        <v>-380502065</v>
      </c>
      <c r="D27" s="27">
        <f t="shared" ref="D27:L27" si="1">SUM(D21:D26)</f>
        <v>-458363850</v>
      </c>
      <c r="E27" s="28">
        <f t="shared" si="1"/>
        <v>-449417491</v>
      </c>
      <c r="F27" s="29">
        <f t="shared" si="1"/>
        <v>-365045000</v>
      </c>
      <c r="G27" s="27">
        <f t="shared" si="1"/>
        <v>-456530000</v>
      </c>
      <c r="H27" s="28">
        <f t="shared" si="1"/>
        <v>-456530000</v>
      </c>
      <c r="I27" s="30">
        <f t="shared" si="1"/>
        <v>-455436996</v>
      </c>
      <c r="J27" s="31">
        <f t="shared" si="1"/>
        <v>-375716000</v>
      </c>
      <c r="K27" s="27">
        <f t="shared" si="1"/>
        <v>-388493000</v>
      </c>
      <c r="L27" s="28">
        <f t="shared" si="1"/>
        <v>-393108000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-15856065</v>
      </c>
      <c r="D38" s="33">
        <f t="shared" ref="D38:L38" si="3">+D17+D27+D36</f>
        <v>-49816850</v>
      </c>
      <c r="E38" s="34">
        <f t="shared" si="3"/>
        <v>5001509</v>
      </c>
      <c r="F38" s="35">
        <f t="shared" si="3"/>
        <v>-12042000</v>
      </c>
      <c r="G38" s="33">
        <f t="shared" si="3"/>
        <v>-19023000</v>
      </c>
      <c r="H38" s="34">
        <f t="shared" si="3"/>
        <v>-19023000</v>
      </c>
      <c r="I38" s="36">
        <f t="shared" si="3"/>
        <v>-115258665</v>
      </c>
      <c r="J38" s="37">
        <f t="shared" si="3"/>
        <v>78368000</v>
      </c>
      <c r="K38" s="33">
        <f t="shared" si="3"/>
        <v>74231000</v>
      </c>
      <c r="L38" s="34">
        <f t="shared" si="3"/>
        <v>65919000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157825000</v>
      </c>
      <c r="L39" s="34">
        <v>316776000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-15856065</v>
      </c>
      <c r="D40" s="45">
        <f t="shared" si="4"/>
        <v>-49816850</v>
      </c>
      <c r="E40" s="46">
        <f t="shared" si="4"/>
        <v>5001509</v>
      </c>
      <c r="F40" s="47">
        <f t="shared" si="4"/>
        <v>-12042000</v>
      </c>
      <c r="G40" s="45">
        <f t="shared" si="4"/>
        <v>-19023000</v>
      </c>
      <c r="H40" s="46">
        <f t="shared" si="4"/>
        <v>-19023000</v>
      </c>
      <c r="I40" s="48">
        <v>-115258663</v>
      </c>
      <c r="J40" s="49">
        <f>+J38+J39</f>
        <v>78368000</v>
      </c>
      <c r="K40" s="45">
        <f>+K38+K39</f>
        <v>232056000</v>
      </c>
      <c r="L40" s="46">
        <f>+L38+L39</f>
        <v>382695000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40170407</v>
      </c>
      <c r="D7" s="19">
        <v>32003900</v>
      </c>
      <c r="E7" s="20">
        <v>39428549</v>
      </c>
      <c r="F7" s="21">
        <v>58070313</v>
      </c>
      <c r="G7" s="19">
        <v>58070313</v>
      </c>
      <c r="H7" s="20">
        <v>58070313</v>
      </c>
      <c r="I7" s="22">
        <v>30013567</v>
      </c>
      <c r="J7" s="23">
        <v>46729418</v>
      </c>
      <c r="K7" s="19">
        <v>48832244</v>
      </c>
      <c r="L7" s="20">
        <v>50053050</v>
      </c>
    </row>
    <row r="8" spans="1:12" x14ac:dyDescent="0.25">
      <c r="A8" s="24" t="s">
        <v>23</v>
      </c>
      <c r="B8" s="18" t="s">
        <v>19</v>
      </c>
      <c r="C8" s="19">
        <v>518</v>
      </c>
      <c r="D8" s="19">
        <v>4144</v>
      </c>
      <c r="E8" s="20">
        <v>3105</v>
      </c>
      <c r="F8" s="21">
        <v>0</v>
      </c>
      <c r="G8" s="19">
        <v>0</v>
      </c>
      <c r="H8" s="20">
        <v>0</v>
      </c>
      <c r="I8" s="22">
        <v>5195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8861873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-15232044</v>
      </c>
      <c r="D14" s="19">
        <v>-32328417</v>
      </c>
      <c r="E14" s="20">
        <v>-35960274</v>
      </c>
      <c r="F14" s="21">
        <v>-102083188</v>
      </c>
      <c r="G14" s="19">
        <v>-102083188</v>
      </c>
      <c r="H14" s="20">
        <v>-102083188</v>
      </c>
      <c r="I14" s="22">
        <v>-38978496</v>
      </c>
      <c r="J14" s="23">
        <v>-115335394</v>
      </c>
      <c r="K14" s="19">
        <v>-120571001</v>
      </c>
      <c r="L14" s="20">
        <v>-123665108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24938881</v>
      </c>
      <c r="D17" s="27">
        <f t="shared" ref="D17:L17" si="0">SUM(D6:D16)</f>
        <v>8541500</v>
      </c>
      <c r="E17" s="28">
        <f t="shared" si="0"/>
        <v>3471380</v>
      </c>
      <c r="F17" s="29">
        <f t="shared" si="0"/>
        <v>-44012875</v>
      </c>
      <c r="G17" s="27">
        <f t="shared" si="0"/>
        <v>-44012875</v>
      </c>
      <c r="H17" s="30">
        <f t="shared" si="0"/>
        <v>-44012875</v>
      </c>
      <c r="I17" s="29">
        <f t="shared" si="0"/>
        <v>-8959734</v>
      </c>
      <c r="J17" s="31">
        <f t="shared" si="0"/>
        <v>-68605976</v>
      </c>
      <c r="K17" s="27">
        <f t="shared" si="0"/>
        <v>-71738757</v>
      </c>
      <c r="L17" s="28">
        <f t="shared" si="0"/>
        <v>-73612058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-5558652</v>
      </c>
      <c r="D26" s="19">
        <v>-21661554</v>
      </c>
      <c r="E26" s="20">
        <v>-5591313</v>
      </c>
      <c r="F26" s="21">
        <v>-27290000</v>
      </c>
      <c r="G26" s="19">
        <v>-27290000</v>
      </c>
      <c r="H26" s="20">
        <v>-27290000</v>
      </c>
      <c r="I26" s="22">
        <v>-3427437</v>
      </c>
      <c r="J26" s="23">
        <v>-71764000</v>
      </c>
      <c r="K26" s="19">
        <v>-75065000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-5558652</v>
      </c>
      <c r="D27" s="27">
        <f t="shared" ref="D27:L27" si="1">SUM(D21:D26)</f>
        <v>-21661554</v>
      </c>
      <c r="E27" s="28">
        <f t="shared" si="1"/>
        <v>-5591313</v>
      </c>
      <c r="F27" s="29">
        <f t="shared" si="1"/>
        <v>-27290000</v>
      </c>
      <c r="G27" s="27">
        <f t="shared" si="1"/>
        <v>-27290000</v>
      </c>
      <c r="H27" s="28">
        <f t="shared" si="1"/>
        <v>-27290000</v>
      </c>
      <c r="I27" s="30">
        <f t="shared" si="1"/>
        <v>-3427437</v>
      </c>
      <c r="J27" s="31">
        <f t="shared" si="1"/>
        <v>-71764000</v>
      </c>
      <c r="K27" s="27">
        <f t="shared" si="1"/>
        <v>-75065000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19380229</v>
      </c>
      <c r="D38" s="33">
        <f t="shared" ref="D38:L38" si="3">+D17+D27+D36</f>
        <v>-13120054</v>
      </c>
      <c r="E38" s="34">
        <f t="shared" si="3"/>
        <v>-2119933</v>
      </c>
      <c r="F38" s="35">
        <f t="shared" si="3"/>
        <v>-71302875</v>
      </c>
      <c r="G38" s="33">
        <f t="shared" si="3"/>
        <v>-71302875</v>
      </c>
      <c r="H38" s="34">
        <f t="shared" si="3"/>
        <v>-71302875</v>
      </c>
      <c r="I38" s="36">
        <f t="shared" si="3"/>
        <v>-12387171</v>
      </c>
      <c r="J38" s="37">
        <f t="shared" si="3"/>
        <v>-140369976</v>
      </c>
      <c r="K38" s="33">
        <f t="shared" si="3"/>
        <v>-146803757</v>
      </c>
      <c r="L38" s="34">
        <f t="shared" si="3"/>
        <v>-73612058</v>
      </c>
    </row>
    <row r="39" spans="1:12" x14ac:dyDescent="0.25">
      <c r="A39" s="24" t="s">
        <v>47</v>
      </c>
      <c r="B39" s="18" t="s">
        <v>48</v>
      </c>
      <c r="C39" s="33">
        <v>159803294</v>
      </c>
      <c r="D39" s="33">
        <v>63363154</v>
      </c>
      <c r="E39" s="34">
        <v>60472316</v>
      </c>
      <c r="F39" s="35">
        <v>0</v>
      </c>
      <c r="G39" s="33">
        <v>0</v>
      </c>
      <c r="H39" s="34">
        <v>0</v>
      </c>
      <c r="I39" s="36">
        <v>59409958</v>
      </c>
      <c r="J39" s="37">
        <v>0</v>
      </c>
      <c r="K39" s="33">
        <v>-140369976</v>
      </c>
      <c r="L39" s="34">
        <v>-287173733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179183523</v>
      </c>
      <c r="D40" s="45">
        <f t="shared" si="4"/>
        <v>50243100</v>
      </c>
      <c r="E40" s="46">
        <f t="shared" si="4"/>
        <v>58352383</v>
      </c>
      <c r="F40" s="47">
        <f t="shared" si="4"/>
        <v>-71302875</v>
      </c>
      <c r="G40" s="45">
        <f t="shared" si="4"/>
        <v>-71302875</v>
      </c>
      <c r="H40" s="46">
        <f t="shared" si="4"/>
        <v>-71302875</v>
      </c>
      <c r="I40" s="48">
        <v>47022787</v>
      </c>
      <c r="J40" s="49">
        <f>+J38+J39</f>
        <v>-140369976</v>
      </c>
      <c r="K40" s="45">
        <f>+K38+K39</f>
        <v>-287173733</v>
      </c>
      <c r="L40" s="46">
        <f>+L38+L39</f>
        <v>-360785791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65857392</v>
      </c>
      <c r="H7" s="20">
        <v>65857392</v>
      </c>
      <c r="I7" s="22">
        <v>0</v>
      </c>
      <c r="J7" s="23">
        <v>69785468</v>
      </c>
      <c r="K7" s="19">
        <v>72993854</v>
      </c>
      <c r="L7" s="20">
        <v>76125313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20362</v>
      </c>
      <c r="H8" s="20">
        <v>20362</v>
      </c>
      <c r="I8" s="22">
        <v>0</v>
      </c>
      <c r="J8" s="23">
        <v>22216</v>
      </c>
      <c r="K8" s="19">
        <v>22279</v>
      </c>
      <c r="L8" s="20">
        <v>21384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142101000</v>
      </c>
      <c r="G10" s="19">
        <v>142101000</v>
      </c>
      <c r="H10" s="20">
        <v>142101000</v>
      </c>
      <c r="I10" s="22">
        <v>18292196</v>
      </c>
      <c r="J10" s="23">
        <v>63300000</v>
      </c>
      <c r="K10" s="19">
        <v>77611000</v>
      </c>
      <c r="L10" s="20">
        <v>71992000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-19075261</v>
      </c>
      <c r="D14" s="19">
        <v>0</v>
      </c>
      <c r="E14" s="20">
        <v>26639414</v>
      </c>
      <c r="F14" s="21">
        <v>-19458238</v>
      </c>
      <c r="G14" s="19">
        <v>-73340800</v>
      </c>
      <c r="H14" s="20">
        <v>-73340800</v>
      </c>
      <c r="I14" s="22">
        <v>-4328395</v>
      </c>
      <c r="J14" s="23">
        <v>-84498188</v>
      </c>
      <c r="K14" s="19">
        <v>-104125166</v>
      </c>
      <c r="L14" s="20">
        <v>-95246931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-13162667</v>
      </c>
      <c r="H15" s="20">
        <v>-13162667</v>
      </c>
      <c r="I15" s="22">
        <v>0</v>
      </c>
      <c r="J15" s="23">
        <v>-13728662</v>
      </c>
      <c r="K15" s="19">
        <v>-14360180</v>
      </c>
      <c r="L15" s="20">
        <v>-14992028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-19075261</v>
      </c>
      <c r="D17" s="27">
        <f t="shared" ref="D17:L17" si="0">SUM(D6:D16)</f>
        <v>0</v>
      </c>
      <c r="E17" s="28">
        <f t="shared" si="0"/>
        <v>26639414</v>
      </c>
      <c r="F17" s="29">
        <f t="shared" si="0"/>
        <v>122642762</v>
      </c>
      <c r="G17" s="27">
        <f t="shared" si="0"/>
        <v>121475287</v>
      </c>
      <c r="H17" s="30">
        <f t="shared" si="0"/>
        <v>121475287</v>
      </c>
      <c r="I17" s="29">
        <f t="shared" si="0"/>
        <v>13963801</v>
      </c>
      <c r="J17" s="31">
        <f t="shared" si="0"/>
        <v>34880834</v>
      </c>
      <c r="K17" s="27">
        <f t="shared" si="0"/>
        <v>32141787</v>
      </c>
      <c r="L17" s="28">
        <f t="shared" si="0"/>
        <v>37899738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-145097847</v>
      </c>
      <c r="H26" s="20">
        <v>-145097847</v>
      </c>
      <c r="I26" s="22">
        <v>0</v>
      </c>
      <c r="J26" s="23">
        <v>-78870537</v>
      </c>
      <c r="K26" s="19">
        <v>-83815537</v>
      </c>
      <c r="L26" s="20">
        <v>-67045013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-145097847</v>
      </c>
      <c r="H27" s="28">
        <f t="shared" si="1"/>
        <v>-145097847</v>
      </c>
      <c r="I27" s="30">
        <f t="shared" si="1"/>
        <v>0</v>
      </c>
      <c r="J27" s="31">
        <f t="shared" si="1"/>
        <v>-78870537</v>
      </c>
      <c r="K27" s="27">
        <f t="shared" si="1"/>
        <v>-83815537</v>
      </c>
      <c r="L27" s="28">
        <f t="shared" si="1"/>
        <v>-67045013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-9422400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-2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-9422400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-2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-19075261</v>
      </c>
      <c r="D38" s="33">
        <f t="shared" ref="D38:L38" si="3">+D17+D27+D36</f>
        <v>0</v>
      </c>
      <c r="E38" s="34">
        <f t="shared" si="3"/>
        <v>26639414</v>
      </c>
      <c r="F38" s="35">
        <f t="shared" si="3"/>
        <v>113220362</v>
      </c>
      <c r="G38" s="33">
        <f t="shared" si="3"/>
        <v>-23622560</v>
      </c>
      <c r="H38" s="34">
        <f t="shared" si="3"/>
        <v>-23622560</v>
      </c>
      <c r="I38" s="36">
        <f t="shared" si="3"/>
        <v>13963801</v>
      </c>
      <c r="J38" s="37">
        <f t="shared" si="3"/>
        <v>-43989703</v>
      </c>
      <c r="K38" s="33">
        <f t="shared" si="3"/>
        <v>-51673750</v>
      </c>
      <c r="L38" s="34">
        <f t="shared" si="3"/>
        <v>-29145277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-19075261</v>
      </c>
      <c r="D40" s="45">
        <f t="shared" si="4"/>
        <v>0</v>
      </c>
      <c r="E40" s="46">
        <f t="shared" si="4"/>
        <v>26639414</v>
      </c>
      <c r="F40" s="47">
        <f t="shared" si="4"/>
        <v>113220362</v>
      </c>
      <c r="G40" s="45">
        <f t="shared" si="4"/>
        <v>-23622560</v>
      </c>
      <c r="H40" s="46">
        <f t="shared" si="4"/>
        <v>-23622560</v>
      </c>
      <c r="I40" s="48">
        <v>13963801</v>
      </c>
      <c r="J40" s="49">
        <f>+J38+J39</f>
        <v>-43989703</v>
      </c>
      <c r="K40" s="45">
        <f>+K38+K39</f>
        <v>-51673750</v>
      </c>
      <c r="L40" s="46">
        <f>+L38+L39</f>
        <v>-29145277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34250213</v>
      </c>
      <c r="D7" s="19">
        <v>34385372</v>
      </c>
      <c r="E7" s="20">
        <v>34224649</v>
      </c>
      <c r="F7" s="21">
        <v>51817741</v>
      </c>
      <c r="G7" s="19">
        <v>44209696</v>
      </c>
      <c r="H7" s="20">
        <v>44209696</v>
      </c>
      <c r="I7" s="22">
        <v>38661328</v>
      </c>
      <c r="J7" s="23">
        <v>45225000</v>
      </c>
      <c r="K7" s="19">
        <v>47305350</v>
      </c>
      <c r="L7" s="20">
        <v>49386784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1213035</v>
      </c>
      <c r="G8" s="19">
        <v>1213035</v>
      </c>
      <c r="H8" s="20">
        <v>1213035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32010000</v>
      </c>
      <c r="E10" s="20">
        <v>0</v>
      </c>
      <c r="F10" s="21">
        <v>45000000</v>
      </c>
      <c r="G10" s="19">
        <v>74147000</v>
      </c>
      <c r="H10" s="20">
        <v>74147000</v>
      </c>
      <c r="I10" s="22">
        <v>29147000</v>
      </c>
      <c r="J10" s="23">
        <v>93000000</v>
      </c>
      <c r="K10" s="19">
        <v>91044000</v>
      </c>
      <c r="L10" s="20">
        <v>91973000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7357596</v>
      </c>
      <c r="H11" s="20">
        <v>7357596</v>
      </c>
      <c r="I11" s="22">
        <v>565022</v>
      </c>
      <c r="J11" s="23">
        <v>5798873</v>
      </c>
      <c r="K11" s="19">
        <v>6065621</v>
      </c>
      <c r="L11" s="20">
        <v>6332508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-26418508</v>
      </c>
      <c r="D14" s="19">
        <v>-32635130</v>
      </c>
      <c r="E14" s="20">
        <v>-35896900</v>
      </c>
      <c r="F14" s="21">
        <v>-61712376</v>
      </c>
      <c r="G14" s="19">
        <v>-48104125</v>
      </c>
      <c r="H14" s="20">
        <v>-48104125</v>
      </c>
      <c r="I14" s="22">
        <v>-70546063</v>
      </c>
      <c r="J14" s="23">
        <v>-55884580</v>
      </c>
      <c r="K14" s="19">
        <v>-58455270</v>
      </c>
      <c r="L14" s="20">
        <v>-61027300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7831705</v>
      </c>
      <c r="D17" s="27">
        <f t="shared" ref="D17:L17" si="0">SUM(D6:D16)</f>
        <v>33760242</v>
      </c>
      <c r="E17" s="28">
        <f t="shared" si="0"/>
        <v>-1672251</v>
      </c>
      <c r="F17" s="29">
        <f t="shared" si="0"/>
        <v>36318400</v>
      </c>
      <c r="G17" s="27">
        <f t="shared" si="0"/>
        <v>78823202</v>
      </c>
      <c r="H17" s="30">
        <f t="shared" si="0"/>
        <v>78823202</v>
      </c>
      <c r="I17" s="29">
        <f t="shared" si="0"/>
        <v>-2172713</v>
      </c>
      <c r="J17" s="31">
        <f t="shared" si="0"/>
        <v>88139293</v>
      </c>
      <c r="K17" s="27">
        <f t="shared" si="0"/>
        <v>85959701</v>
      </c>
      <c r="L17" s="28">
        <f t="shared" si="0"/>
        <v>86664992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-8826145</v>
      </c>
      <c r="D26" s="19">
        <v>-22439685</v>
      </c>
      <c r="E26" s="20">
        <v>-6548887</v>
      </c>
      <c r="F26" s="21">
        <v>-11435469</v>
      </c>
      <c r="G26" s="19">
        <v>-20992673</v>
      </c>
      <c r="H26" s="20">
        <v>-20992673</v>
      </c>
      <c r="I26" s="22">
        <v>-21110207</v>
      </c>
      <c r="J26" s="23">
        <v>-57338478</v>
      </c>
      <c r="K26" s="19">
        <v>-69454540</v>
      </c>
      <c r="L26" s="20">
        <v>-56635177</v>
      </c>
    </row>
    <row r="27" spans="1:12" x14ac:dyDescent="0.25">
      <c r="A27" s="25" t="s">
        <v>39</v>
      </c>
      <c r="B27" s="26" t="s">
        <v>19</v>
      </c>
      <c r="C27" s="27">
        <f>SUM(C21:C26)</f>
        <v>-8826145</v>
      </c>
      <c r="D27" s="27">
        <f t="shared" ref="D27:L27" si="1">SUM(D21:D26)</f>
        <v>-22439685</v>
      </c>
      <c r="E27" s="28">
        <f t="shared" si="1"/>
        <v>-6548887</v>
      </c>
      <c r="F27" s="29">
        <f t="shared" si="1"/>
        <v>-11435469</v>
      </c>
      <c r="G27" s="27">
        <f t="shared" si="1"/>
        <v>-20992673</v>
      </c>
      <c r="H27" s="28">
        <f t="shared" si="1"/>
        <v>-20992673</v>
      </c>
      <c r="I27" s="30">
        <f t="shared" si="1"/>
        <v>-21110207</v>
      </c>
      <c r="J27" s="31">
        <f t="shared" si="1"/>
        <v>-57338478</v>
      </c>
      <c r="K27" s="27">
        <f t="shared" si="1"/>
        <v>-69454540</v>
      </c>
      <c r="L27" s="28">
        <f t="shared" si="1"/>
        <v>-56635177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-994440</v>
      </c>
      <c r="D38" s="33">
        <f t="shared" ref="D38:L38" si="3">+D17+D27+D36</f>
        <v>11320557</v>
      </c>
      <c r="E38" s="34">
        <f t="shared" si="3"/>
        <v>-8221138</v>
      </c>
      <c r="F38" s="35">
        <f t="shared" si="3"/>
        <v>24882931</v>
      </c>
      <c r="G38" s="33">
        <f t="shared" si="3"/>
        <v>57830529</v>
      </c>
      <c r="H38" s="34">
        <f t="shared" si="3"/>
        <v>57830529</v>
      </c>
      <c r="I38" s="36">
        <f t="shared" si="3"/>
        <v>-23282920</v>
      </c>
      <c r="J38" s="37">
        <f t="shared" si="3"/>
        <v>30800815</v>
      </c>
      <c r="K38" s="33">
        <f t="shared" si="3"/>
        <v>16505161</v>
      </c>
      <c r="L38" s="34">
        <f t="shared" si="3"/>
        <v>30029815</v>
      </c>
    </row>
    <row r="39" spans="1:12" x14ac:dyDescent="0.25">
      <c r="A39" s="24" t="s">
        <v>47</v>
      </c>
      <c r="B39" s="18" t="s">
        <v>48</v>
      </c>
      <c r="C39" s="33">
        <v>-10043629</v>
      </c>
      <c r="D39" s="33">
        <v>-8389125</v>
      </c>
      <c r="E39" s="34">
        <v>5197092</v>
      </c>
      <c r="F39" s="35">
        <v>0</v>
      </c>
      <c r="G39" s="33">
        <v>0</v>
      </c>
      <c r="H39" s="34">
        <v>0</v>
      </c>
      <c r="I39" s="36">
        <v>-4522133</v>
      </c>
      <c r="J39" s="37">
        <v>-4522133</v>
      </c>
      <c r="K39" s="33">
        <v>-4522133</v>
      </c>
      <c r="L39" s="34">
        <v>-4522133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-11038069</v>
      </c>
      <c r="D40" s="45">
        <f t="shared" si="4"/>
        <v>2931432</v>
      </c>
      <c r="E40" s="46">
        <f t="shared" si="4"/>
        <v>-3024046</v>
      </c>
      <c r="F40" s="47">
        <f t="shared" si="4"/>
        <v>24882931</v>
      </c>
      <c r="G40" s="45">
        <f t="shared" si="4"/>
        <v>57830529</v>
      </c>
      <c r="H40" s="46">
        <f t="shared" si="4"/>
        <v>57830529</v>
      </c>
      <c r="I40" s="48">
        <v>-27805053</v>
      </c>
      <c r="J40" s="49">
        <f>+J38+J39</f>
        <v>26278682</v>
      </c>
      <c r="K40" s="45">
        <f>+K38+K39</f>
        <v>11983028</v>
      </c>
      <c r="L40" s="46">
        <f>+L38+L39</f>
        <v>25507682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200272136</v>
      </c>
      <c r="H7" s="20">
        <v>200272136</v>
      </c>
      <c r="I7" s="22">
        <v>32919297</v>
      </c>
      <c r="J7" s="23">
        <v>224373540</v>
      </c>
      <c r="K7" s="19">
        <v>246898812</v>
      </c>
      <c r="L7" s="20">
        <v>257762376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18000</v>
      </c>
      <c r="H8" s="20">
        <v>18000</v>
      </c>
      <c r="I8" s="22">
        <v>16092</v>
      </c>
      <c r="J8" s="23">
        <v>18792</v>
      </c>
      <c r="K8" s="19">
        <v>19656</v>
      </c>
      <c r="L8" s="20">
        <v>20520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201999996</v>
      </c>
      <c r="K10" s="19">
        <v>118022004</v>
      </c>
      <c r="L10" s="20">
        <v>81923004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12852360</v>
      </c>
      <c r="H11" s="20">
        <v>12852360</v>
      </c>
      <c r="I11" s="22">
        <v>226597</v>
      </c>
      <c r="J11" s="23">
        <v>37414848</v>
      </c>
      <c r="K11" s="19">
        <v>39135924</v>
      </c>
      <c r="L11" s="20">
        <v>40857900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4670110</v>
      </c>
      <c r="H14" s="20">
        <v>4670110</v>
      </c>
      <c r="I14" s="22">
        <v>-65798302</v>
      </c>
      <c r="J14" s="23">
        <v>-172743852</v>
      </c>
      <c r="K14" s="19">
        <v>-180624636</v>
      </c>
      <c r="L14" s="20">
        <v>-188572116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217812606</v>
      </c>
      <c r="H17" s="30">
        <f t="shared" si="0"/>
        <v>217812606</v>
      </c>
      <c r="I17" s="29">
        <f t="shared" si="0"/>
        <v>-32636316</v>
      </c>
      <c r="J17" s="31">
        <f t="shared" si="0"/>
        <v>291063324</v>
      </c>
      <c r="K17" s="27">
        <f t="shared" si="0"/>
        <v>223451760</v>
      </c>
      <c r="L17" s="28">
        <f t="shared" si="0"/>
        <v>191991684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-6904530</v>
      </c>
      <c r="H26" s="20">
        <v>-6904530</v>
      </c>
      <c r="I26" s="22">
        <v>-256779629</v>
      </c>
      <c r="J26" s="23">
        <v>-220551077</v>
      </c>
      <c r="K26" s="19">
        <v>-220501728</v>
      </c>
      <c r="L26" s="20">
        <v>-193872310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-6904530</v>
      </c>
      <c r="H27" s="28">
        <f t="shared" si="1"/>
        <v>-6904530</v>
      </c>
      <c r="I27" s="30">
        <f t="shared" si="1"/>
        <v>-256779629</v>
      </c>
      <c r="J27" s="31">
        <f t="shared" si="1"/>
        <v>-220551077</v>
      </c>
      <c r="K27" s="27">
        <f t="shared" si="1"/>
        <v>-220501728</v>
      </c>
      <c r="L27" s="28">
        <f t="shared" si="1"/>
        <v>-193872310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210908076</v>
      </c>
      <c r="H38" s="34">
        <f t="shared" si="3"/>
        <v>210908076</v>
      </c>
      <c r="I38" s="36">
        <f t="shared" si="3"/>
        <v>-289415945</v>
      </c>
      <c r="J38" s="37">
        <f t="shared" si="3"/>
        <v>70512247</v>
      </c>
      <c r="K38" s="33">
        <f t="shared" si="3"/>
        <v>2950032</v>
      </c>
      <c r="L38" s="34">
        <f t="shared" si="3"/>
        <v>-1880626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47488068</v>
      </c>
      <c r="L39" s="34">
        <v>45626220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210908076</v>
      </c>
      <c r="H40" s="46">
        <f t="shared" si="4"/>
        <v>210908076</v>
      </c>
      <c r="I40" s="48">
        <v>-289406626</v>
      </c>
      <c r="J40" s="49">
        <f>+J38+J39</f>
        <v>70512247</v>
      </c>
      <c r="K40" s="45">
        <f>+K38+K39</f>
        <v>50438100</v>
      </c>
      <c r="L40" s="46">
        <f>+L38+L39</f>
        <v>43745594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29781497</v>
      </c>
      <c r="D7" s="19">
        <v>35276957</v>
      </c>
      <c r="E7" s="20">
        <v>44115345</v>
      </c>
      <c r="F7" s="21">
        <v>88127273</v>
      </c>
      <c r="G7" s="19">
        <v>88127273</v>
      </c>
      <c r="H7" s="20">
        <v>88127273</v>
      </c>
      <c r="I7" s="22">
        <v>45661404</v>
      </c>
      <c r="J7" s="23">
        <v>91916760</v>
      </c>
      <c r="K7" s="19">
        <v>96053004</v>
      </c>
      <c r="L7" s="20">
        <v>98454324</v>
      </c>
    </row>
    <row r="8" spans="1:12" x14ac:dyDescent="0.25">
      <c r="A8" s="24" t="s">
        <v>23</v>
      </c>
      <c r="B8" s="18" t="s">
        <v>19</v>
      </c>
      <c r="C8" s="19">
        <v>8066107</v>
      </c>
      <c r="D8" s="19">
        <v>0</v>
      </c>
      <c r="E8" s="20">
        <v>0</v>
      </c>
      <c r="F8" s="21">
        <v>56346922</v>
      </c>
      <c r="G8" s="19">
        <v>56346922</v>
      </c>
      <c r="H8" s="20">
        <v>56346922</v>
      </c>
      <c r="I8" s="22">
        <v>0</v>
      </c>
      <c r="J8" s="23">
        <v>126732</v>
      </c>
      <c r="K8" s="19">
        <v>132432</v>
      </c>
      <c r="L8" s="20">
        <v>135744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-26354693</v>
      </c>
      <c r="D14" s="19">
        <v>-18292615</v>
      </c>
      <c r="E14" s="20">
        <v>-25971419</v>
      </c>
      <c r="F14" s="21">
        <v>-272290138</v>
      </c>
      <c r="G14" s="19">
        <v>-271785698</v>
      </c>
      <c r="H14" s="20">
        <v>-271785698</v>
      </c>
      <c r="I14" s="22">
        <v>-54281061</v>
      </c>
      <c r="J14" s="23">
        <v>-75103740</v>
      </c>
      <c r="K14" s="19">
        <v>-78483444</v>
      </c>
      <c r="L14" s="20">
        <v>-80445516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11492911</v>
      </c>
      <c r="D17" s="27">
        <f t="shared" ref="D17:L17" si="0">SUM(D6:D16)</f>
        <v>16984342</v>
      </c>
      <c r="E17" s="28">
        <f t="shared" si="0"/>
        <v>18143926</v>
      </c>
      <c r="F17" s="29">
        <f t="shared" si="0"/>
        <v>-127815943</v>
      </c>
      <c r="G17" s="27">
        <f t="shared" si="0"/>
        <v>-127311503</v>
      </c>
      <c r="H17" s="30">
        <f t="shared" si="0"/>
        <v>-127311503</v>
      </c>
      <c r="I17" s="29">
        <f t="shared" si="0"/>
        <v>-8619657</v>
      </c>
      <c r="J17" s="31">
        <f t="shared" si="0"/>
        <v>16939752</v>
      </c>
      <c r="K17" s="27">
        <f t="shared" si="0"/>
        <v>17701992</v>
      </c>
      <c r="L17" s="28">
        <f t="shared" si="0"/>
        <v>18144552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-1102771</v>
      </c>
      <c r="D26" s="19">
        <v>-5077860</v>
      </c>
      <c r="E26" s="20">
        <v>-64753874</v>
      </c>
      <c r="F26" s="21">
        <v>0</v>
      </c>
      <c r="G26" s="19">
        <v>0</v>
      </c>
      <c r="H26" s="20">
        <v>0</v>
      </c>
      <c r="I26" s="22">
        <v>-32037019</v>
      </c>
      <c r="J26" s="23">
        <v>0</v>
      </c>
      <c r="K26" s="19">
        <v>-113136844</v>
      </c>
      <c r="L26" s="20">
        <v>-84372688</v>
      </c>
    </row>
    <row r="27" spans="1:12" x14ac:dyDescent="0.25">
      <c r="A27" s="25" t="s">
        <v>39</v>
      </c>
      <c r="B27" s="26" t="s">
        <v>19</v>
      </c>
      <c r="C27" s="27">
        <f>SUM(C21:C26)</f>
        <v>-1102771</v>
      </c>
      <c r="D27" s="27">
        <f t="shared" ref="D27:L27" si="1">SUM(D21:D26)</f>
        <v>-5077860</v>
      </c>
      <c r="E27" s="28">
        <f t="shared" si="1"/>
        <v>-64753874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-32037019</v>
      </c>
      <c r="J27" s="31">
        <f t="shared" si="1"/>
        <v>0</v>
      </c>
      <c r="K27" s="27">
        <f t="shared" si="1"/>
        <v>-113136844</v>
      </c>
      <c r="L27" s="28">
        <f t="shared" si="1"/>
        <v>-84372688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10390140</v>
      </c>
      <c r="D38" s="33">
        <f t="shared" ref="D38:L38" si="3">+D17+D27+D36</f>
        <v>11906482</v>
      </c>
      <c r="E38" s="34">
        <f t="shared" si="3"/>
        <v>-46609948</v>
      </c>
      <c r="F38" s="35">
        <f t="shared" si="3"/>
        <v>-127815943</v>
      </c>
      <c r="G38" s="33">
        <f t="shared" si="3"/>
        <v>-127311503</v>
      </c>
      <c r="H38" s="34">
        <f t="shared" si="3"/>
        <v>-127311503</v>
      </c>
      <c r="I38" s="36">
        <f t="shared" si="3"/>
        <v>-40656676</v>
      </c>
      <c r="J38" s="37">
        <f t="shared" si="3"/>
        <v>16939752</v>
      </c>
      <c r="K38" s="33">
        <f t="shared" si="3"/>
        <v>-95434852</v>
      </c>
      <c r="L38" s="34">
        <f t="shared" si="3"/>
        <v>-66228136</v>
      </c>
    </row>
    <row r="39" spans="1:12" x14ac:dyDescent="0.25">
      <c r="A39" s="24" t="s">
        <v>47</v>
      </c>
      <c r="B39" s="18" t="s">
        <v>48</v>
      </c>
      <c r="C39" s="33">
        <v>32129433</v>
      </c>
      <c r="D39" s="33">
        <v>45102251</v>
      </c>
      <c r="E39" s="34">
        <v>56499681</v>
      </c>
      <c r="F39" s="35">
        <v>0</v>
      </c>
      <c r="G39" s="33">
        <v>0</v>
      </c>
      <c r="H39" s="34">
        <v>0</v>
      </c>
      <c r="I39" s="36">
        <v>9833983</v>
      </c>
      <c r="J39" s="37">
        <v>0</v>
      </c>
      <c r="K39" s="33">
        <v>16939752</v>
      </c>
      <c r="L39" s="34">
        <v>-24894276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42519573</v>
      </c>
      <c r="D40" s="45">
        <f t="shared" si="4"/>
        <v>57008733</v>
      </c>
      <c r="E40" s="46">
        <f t="shared" si="4"/>
        <v>9889733</v>
      </c>
      <c r="F40" s="47">
        <f t="shared" si="4"/>
        <v>-127815943</v>
      </c>
      <c r="G40" s="45">
        <f t="shared" si="4"/>
        <v>-127311503</v>
      </c>
      <c r="H40" s="46">
        <f t="shared" si="4"/>
        <v>-127311503</v>
      </c>
      <c r="I40" s="48">
        <v>-30822693</v>
      </c>
      <c r="J40" s="49">
        <f>+J38+J39</f>
        <v>16939752</v>
      </c>
      <c r="K40" s="45">
        <f>+K38+K39</f>
        <v>-78495100</v>
      </c>
      <c r="L40" s="46">
        <f>+L38+L39</f>
        <v>-91122412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18920426</v>
      </c>
      <c r="F9" s="21">
        <v>20000000</v>
      </c>
      <c r="G9" s="19">
        <v>22435000</v>
      </c>
      <c r="H9" s="20">
        <v>22435000</v>
      </c>
      <c r="I9" s="22">
        <v>18920426</v>
      </c>
      <c r="J9" s="23">
        <v>40000000</v>
      </c>
      <c r="K9" s="19">
        <v>40000000</v>
      </c>
      <c r="L9" s="20">
        <v>40000000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-23000000</v>
      </c>
      <c r="G14" s="19">
        <v>-25800250</v>
      </c>
      <c r="H14" s="20">
        <v>-25800250</v>
      </c>
      <c r="I14" s="22">
        <v>0</v>
      </c>
      <c r="J14" s="23">
        <v>-46000000</v>
      </c>
      <c r="K14" s="19">
        <v>-46000000</v>
      </c>
      <c r="L14" s="20">
        <v>-46000000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18920426</v>
      </c>
      <c r="F17" s="29">
        <f t="shared" si="0"/>
        <v>-3000000</v>
      </c>
      <c r="G17" s="27">
        <f t="shared" si="0"/>
        <v>-3365250</v>
      </c>
      <c r="H17" s="30">
        <f t="shared" si="0"/>
        <v>-3365250</v>
      </c>
      <c r="I17" s="29">
        <f t="shared" si="0"/>
        <v>18920426</v>
      </c>
      <c r="J17" s="31">
        <f t="shared" si="0"/>
        <v>-6000000</v>
      </c>
      <c r="K17" s="27">
        <f t="shared" si="0"/>
        <v>-6000000</v>
      </c>
      <c r="L17" s="28">
        <f t="shared" si="0"/>
        <v>-6000000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18920426</v>
      </c>
      <c r="F38" s="35">
        <f t="shared" si="3"/>
        <v>-3000000</v>
      </c>
      <c r="G38" s="33">
        <f t="shared" si="3"/>
        <v>-3365250</v>
      </c>
      <c r="H38" s="34">
        <f t="shared" si="3"/>
        <v>-3365250</v>
      </c>
      <c r="I38" s="36">
        <f t="shared" si="3"/>
        <v>18920426</v>
      </c>
      <c r="J38" s="37">
        <f t="shared" si="3"/>
        <v>-6000000</v>
      </c>
      <c r="K38" s="33">
        <f t="shared" si="3"/>
        <v>-6000000</v>
      </c>
      <c r="L38" s="34">
        <f t="shared" si="3"/>
        <v>-6000000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18920426</v>
      </c>
      <c r="F40" s="47">
        <f t="shared" si="4"/>
        <v>-3000000</v>
      </c>
      <c r="G40" s="45">
        <f t="shared" si="4"/>
        <v>-3365250</v>
      </c>
      <c r="H40" s="46">
        <f t="shared" si="4"/>
        <v>-3365250</v>
      </c>
      <c r="I40" s="48">
        <v>0</v>
      </c>
      <c r="J40" s="49">
        <f>+J38+J39</f>
        <v>-6000000</v>
      </c>
      <c r="K40" s="45">
        <f>+K38+K39</f>
        <v>-6000000</v>
      </c>
      <c r="L40" s="46">
        <f>+L38+L39</f>
        <v>-6000000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-45458847</v>
      </c>
      <c r="D14" s="19">
        <v>-166621527</v>
      </c>
      <c r="E14" s="20">
        <v>-225718812</v>
      </c>
      <c r="F14" s="21">
        <v>-66850719</v>
      </c>
      <c r="G14" s="19">
        <v>-66850719</v>
      </c>
      <c r="H14" s="20">
        <v>-66850719</v>
      </c>
      <c r="I14" s="22">
        <v>-234163809</v>
      </c>
      <c r="J14" s="23">
        <v>-70861762</v>
      </c>
      <c r="K14" s="19">
        <v>-74050541</v>
      </c>
      <c r="L14" s="20">
        <v>-75901805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-45458847</v>
      </c>
      <c r="D17" s="27">
        <f t="shared" ref="D17:L17" si="0">SUM(D6:D16)</f>
        <v>-166621527</v>
      </c>
      <c r="E17" s="28">
        <f t="shared" si="0"/>
        <v>-225718812</v>
      </c>
      <c r="F17" s="29">
        <f t="shared" si="0"/>
        <v>-66850719</v>
      </c>
      <c r="G17" s="27">
        <f t="shared" si="0"/>
        <v>-66850719</v>
      </c>
      <c r="H17" s="30">
        <f t="shared" si="0"/>
        <v>-66850719</v>
      </c>
      <c r="I17" s="29">
        <f t="shared" si="0"/>
        <v>-234163809</v>
      </c>
      <c r="J17" s="31">
        <f t="shared" si="0"/>
        <v>-70861762</v>
      </c>
      <c r="K17" s="27">
        <f t="shared" si="0"/>
        <v>-74050541</v>
      </c>
      <c r="L17" s="28">
        <f t="shared" si="0"/>
        <v>-75901805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-45458847</v>
      </c>
      <c r="D38" s="33">
        <f t="shared" ref="D38:L38" si="3">+D17+D27+D36</f>
        <v>-166621527</v>
      </c>
      <c r="E38" s="34">
        <f t="shared" si="3"/>
        <v>-225718812</v>
      </c>
      <c r="F38" s="35">
        <f t="shared" si="3"/>
        <v>-66850719</v>
      </c>
      <c r="G38" s="33">
        <f t="shared" si="3"/>
        <v>-66850719</v>
      </c>
      <c r="H38" s="34">
        <f t="shared" si="3"/>
        <v>-66850719</v>
      </c>
      <c r="I38" s="36">
        <f t="shared" si="3"/>
        <v>-234163809</v>
      </c>
      <c r="J38" s="37">
        <f t="shared" si="3"/>
        <v>-70861762</v>
      </c>
      <c r="K38" s="33">
        <f t="shared" si="3"/>
        <v>-74050541</v>
      </c>
      <c r="L38" s="34">
        <f t="shared" si="3"/>
        <v>-75901805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-45458847</v>
      </c>
      <c r="D40" s="45">
        <f t="shared" si="4"/>
        <v>-166621527</v>
      </c>
      <c r="E40" s="46">
        <f t="shared" si="4"/>
        <v>-225718812</v>
      </c>
      <c r="F40" s="47">
        <f t="shared" si="4"/>
        <v>-66850719</v>
      </c>
      <c r="G40" s="45">
        <f t="shared" si="4"/>
        <v>-66850719</v>
      </c>
      <c r="H40" s="46">
        <f t="shared" si="4"/>
        <v>-66850719</v>
      </c>
      <c r="I40" s="48">
        <v>-234163808</v>
      </c>
      <c r="J40" s="49">
        <f>+J38+J39</f>
        <v>-70861762</v>
      </c>
      <c r="K40" s="45">
        <f>+K38+K39</f>
        <v>-74050541</v>
      </c>
      <c r="L40" s="46">
        <f>+L38+L39</f>
        <v>-75901805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4363096</v>
      </c>
      <c r="F7" s="21">
        <v>11006592</v>
      </c>
      <c r="G7" s="19">
        <v>11006592</v>
      </c>
      <c r="H7" s="20">
        <v>11006592</v>
      </c>
      <c r="I7" s="22">
        <v>6328056</v>
      </c>
      <c r="J7" s="23">
        <v>11581041</v>
      </c>
      <c r="K7" s="19">
        <v>12113767</v>
      </c>
      <c r="L7" s="20">
        <v>12646775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156068</v>
      </c>
      <c r="J11" s="23">
        <v>2706085</v>
      </c>
      <c r="K11" s="19">
        <v>2830562</v>
      </c>
      <c r="L11" s="20">
        <v>2955108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-30467401</v>
      </c>
      <c r="F14" s="21">
        <v>-53440757</v>
      </c>
      <c r="G14" s="19">
        <v>-61070161</v>
      </c>
      <c r="H14" s="20">
        <v>-61070161</v>
      </c>
      <c r="I14" s="22">
        <v>-31400360</v>
      </c>
      <c r="J14" s="23">
        <v>-103046487</v>
      </c>
      <c r="K14" s="19">
        <v>-110525275</v>
      </c>
      <c r="L14" s="20">
        <v>-114966212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-26104305</v>
      </c>
      <c r="F17" s="29">
        <f t="shared" si="0"/>
        <v>-42434165</v>
      </c>
      <c r="G17" s="27">
        <f t="shared" si="0"/>
        <v>-50063569</v>
      </c>
      <c r="H17" s="30">
        <f t="shared" si="0"/>
        <v>-50063569</v>
      </c>
      <c r="I17" s="29">
        <f t="shared" si="0"/>
        <v>-24916236</v>
      </c>
      <c r="J17" s="31">
        <f t="shared" si="0"/>
        <v>-88759361</v>
      </c>
      <c r="K17" s="27">
        <f t="shared" si="0"/>
        <v>-95580946</v>
      </c>
      <c r="L17" s="28">
        <f t="shared" si="0"/>
        <v>-99364329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-3671500</v>
      </c>
      <c r="G26" s="19">
        <v>-4</v>
      </c>
      <c r="H26" s="20">
        <v>-4</v>
      </c>
      <c r="I26" s="22">
        <v>-3500</v>
      </c>
      <c r="J26" s="23">
        <v>-95000000</v>
      </c>
      <c r="K26" s="19">
        <v>-105423000</v>
      </c>
      <c r="L26" s="20">
        <v>-79744000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-3671500</v>
      </c>
      <c r="G27" s="27">
        <f t="shared" si="1"/>
        <v>-4</v>
      </c>
      <c r="H27" s="28">
        <f t="shared" si="1"/>
        <v>-4</v>
      </c>
      <c r="I27" s="30">
        <f t="shared" si="1"/>
        <v>-3500</v>
      </c>
      <c r="J27" s="31">
        <f t="shared" si="1"/>
        <v>-95000000</v>
      </c>
      <c r="K27" s="27">
        <f t="shared" si="1"/>
        <v>-105423000</v>
      </c>
      <c r="L27" s="28">
        <f t="shared" si="1"/>
        <v>-79744000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-26104305</v>
      </c>
      <c r="F38" s="35">
        <f t="shared" si="3"/>
        <v>-46105665</v>
      </c>
      <c r="G38" s="33">
        <f t="shared" si="3"/>
        <v>-50063573</v>
      </c>
      <c r="H38" s="34">
        <f t="shared" si="3"/>
        <v>-50063573</v>
      </c>
      <c r="I38" s="36">
        <f t="shared" si="3"/>
        <v>-24919736</v>
      </c>
      <c r="J38" s="37">
        <f t="shared" si="3"/>
        <v>-183759361</v>
      </c>
      <c r="K38" s="33">
        <f t="shared" si="3"/>
        <v>-201003946</v>
      </c>
      <c r="L38" s="34">
        <f t="shared" si="3"/>
        <v>-179108329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-26842881</v>
      </c>
      <c r="J39" s="37">
        <v>0</v>
      </c>
      <c r="K39" s="33">
        <v>-183759361</v>
      </c>
      <c r="L39" s="34">
        <v>-384763303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-26104305</v>
      </c>
      <c r="F40" s="47">
        <f t="shared" si="4"/>
        <v>-46105665</v>
      </c>
      <c r="G40" s="45">
        <f t="shared" si="4"/>
        <v>-50063573</v>
      </c>
      <c r="H40" s="46">
        <f t="shared" si="4"/>
        <v>-50063573</v>
      </c>
      <c r="I40" s="48">
        <v>-51762617</v>
      </c>
      <c r="J40" s="49">
        <f>+J38+J39</f>
        <v>-183759361</v>
      </c>
      <c r="K40" s="45">
        <f>+K38+K39</f>
        <v>-384763307</v>
      </c>
      <c r="L40" s="46">
        <f>+L38+L39</f>
        <v>-563871632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-92115000</v>
      </c>
      <c r="G14" s="19">
        <v>-27112000</v>
      </c>
      <c r="H14" s="20">
        <v>-27112000</v>
      </c>
      <c r="I14" s="22">
        <v>0</v>
      </c>
      <c r="J14" s="23">
        <v>-76712109</v>
      </c>
      <c r="K14" s="19">
        <v>-294697482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-92115000</v>
      </c>
      <c r="G17" s="27">
        <f t="shared" si="0"/>
        <v>-27112000</v>
      </c>
      <c r="H17" s="30">
        <f t="shared" si="0"/>
        <v>-27112000</v>
      </c>
      <c r="I17" s="29">
        <f t="shared" si="0"/>
        <v>0</v>
      </c>
      <c r="J17" s="31">
        <f t="shared" si="0"/>
        <v>-76712109</v>
      </c>
      <c r="K17" s="27">
        <f t="shared" si="0"/>
        <v>-294697482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-92115000</v>
      </c>
      <c r="G38" s="33">
        <f t="shared" si="3"/>
        <v>-27112000</v>
      </c>
      <c r="H38" s="34">
        <f t="shared" si="3"/>
        <v>-27112000</v>
      </c>
      <c r="I38" s="36">
        <f t="shared" si="3"/>
        <v>0</v>
      </c>
      <c r="J38" s="37">
        <f t="shared" si="3"/>
        <v>-76712109</v>
      </c>
      <c r="K38" s="33">
        <f t="shared" si="3"/>
        <v>-294697482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-92115000</v>
      </c>
      <c r="G40" s="45">
        <f t="shared" si="4"/>
        <v>-27112000</v>
      </c>
      <c r="H40" s="46">
        <f t="shared" si="4"/>
        <v>-27112000</v>
      </c>
      <c r="I40" s="48">
        <v>0</v>
      </c>
      <c r="J40" s="49">
        <f>+J38+J39</f>
        <v>-76712109</v>
      </c>
      <c r="K40" s="45">
        <f>+K38+K39</f>
        <v>-294697482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13731727</v>
      </c>
      <c r="D7" s="19">
        <v>14186391</v>
      </c>
      <c r="E7" s="20">
        <v>14078199</v>
      </c>
      <c r="F7" s="21">
        <v>13490445</v>
      </c>
      <c r="G7" s="19">
        <v>13553535</v>
      </c>
      <c r="H7" s="20">
        <v>13553535</v>
      </c>
      <c r="I7" s="22">
        <v>14829825</v>
      </c>
      <c r="J7" s="23">
        <v>25998452</v>
      </c>
      <c r="K7" s="19">
        <v>27688336</v>
      </c>
      <c r="L7" s="20">
        <v>28962000</v>
      </c>
    </row>
    <row r="8" spans="1:12" x14ac:dyDescent="0.25">
      <c r="A8" s="24" t="s">
        <v>23</v>
      </c>
      <c r="B8" s="18" t="s">
        <v>19</v>
      </c>
      <c r="C8" s="19">
        <v>648</v>
      </c>
      <c r="D8" s="19">
        <v>0</v>
      </c>
      <c r="E8" s="20">
        <v>0</v>
      </c>
      <c r="F8" s="21">
        <v>2880731</v>
      </c>
      <c r="G8" s="19">
        <v>3940686</v>
      </c>
      <c r="H8" s="20">
        <v>3940686</v>
      </c>
      <c r="I8" s="22">
        <v>0</v>
      </c>
      <c r="J8" s="23">
        <v>7557848</v>
      </c>
      <c r="K8" s="19">
        <v>4386859</v>
      </c>
      <c r="L8" s="20">
        <v>2783927</v>
      </c>
    </row>
    <row r="9" spans="1:12" x14ac:dyDescent="0.25">
      <c r="A9" s="24" t="s">
        <v>24</v>
      </c>
      <c r="B9" s="18" t="s">
        <v>25</v>
      </c>
      <c r="C9" s="19">
        <v>2465871</v>
      </c>
      <c r="D9" s="19">
        <v>2969201</v>
      </c>
      <c r="E9" s="20">
        <v>3324381</v>
      </c>
      <c r="F9" s="21">
        <v>4029209</v>
      </c>
      <c r="G9" s="19">
        <v>4029209</v>
      </c>
      <c r="H9" s="20">
        <v>4029209</v>
      </c>
      <c r="I9" s="22">
        <v>3593206</v>
      </c>
      <c r="J9" s="23">
        <v>5560214</v>
      </c>
      <c r="K9" s="19">
        <v>5471217</v>
      </c>
      <c r="L9" s="20">
        <v>5626674</v>
      </c>
    </row>
    <row r="10" spans="1:12" x14ac:dyDescent="0.25">
      <c r="A10" s="24" t="s">
        <v>26</v>
      </c>
      <c r="B10" s="18" t="s">
        <v>25</v>
      </c>
      <c r="C10" s="19">
        <v>85000000</v>
      </c>
      <c r="D10" s="19">
        <v>20437344</v>
      </c>
      <c r="E10" s="20">
        <v>0</v>
      </c>
      <c r="F10" s="21">
        <v>0</v>
      </c>
      <c r="G10" s="19">
        <v>0</v>
      </c>
      <c r="H10" s="20">
        <v>0</v>
      </c>
      <c r="I10" s="22">
        <v>9505119</v>
      </c>
      <c r="J10" s="23">
        <v>23248000</v>
      </c>
      <c r="K10" s="19">
        <v>10000000</v>
      </c>
      <c r="L10" s="20">
        <v>10000000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5302775</v>
      </c>
      <c r="G11" s="19">
        <v>5302775</v>
      </c>
      <c r="H11" s="20">
        <v>5302775</v>
      </c>
      <c r="I11" s="22">
        <v>130904</v>
      </c>
      <c r="J11" s="23">
        <v>688728</v>
      </c>
      <c r="K11" s="19">
        <v>733476</v>
      </c>
      <c r="L11" s="20">
        <v>767220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-21429321</v>
      </c>
      <c r="D14" s="19">
        <v>-28625106</v>
      </c>
      <c r="E14" s="20">
        <v>-43670711</v>
      </c>
      <c r="F14" s="21">
        <v>-149740603</v>
      </c>
      <c r="G14" s="19">
        <v>-133139103</v>
      </c>
      <c r="H14" s="20">
        <v>-133139103</v>
      </c>
      <c r="I14" s="22">
        <v>-41666827</v>
      </c>
      <c r="J14" s="23">
        <v>-83683118</v>
      </c>
      <c r="K14" s="19">
        <v>-118310190</v>
      </c>
      <c r="L14" s="20">
        <v>-89637159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79768925</v>
      </c>
      <c r="D17" s="27">
        <f t="shared" ref="D17:L17" si="0">SUM(D6:D16)</f>
        <v>8967830</v>
      </c>
      <c r="E17" s="28">
        <f t="shared" si="0"/>
        <v>-26268131</v>
      </c>
      <c r="F17" s="29">
        <f t="shared" si="0"/>
        <v>-124037443</v>
      </c>
      <c r="G17" s="27">
        <f t="shared" si="0"/>
        <v>-106312898</v>
      </c>
      <c r="H17" s="30">
        <f t="shared" si="0"/>
        <v>-106312898</v>
      </c>
      <c r="I17" s="29">
        <f t="shared" si="0"/>
        <v>-13607773</v>
      </c>
      <c r="J17" s="31">
        <f t="shared" si="0"/>
        <v>-20629876</v>
      </c>
      <c r="K17" s="27">
        <f t="shared" si="0"/>
        <v>-70030302</v>
      </c>
      <c r="L17" s="28">
        <f t="shared" si="0"/>
        <v>-41497338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-50813914</v>
      </c>
      <c r="D26" s="19">
        <v>-8179537</v>
      </c>
      <c r="E26" s="20">
        <v>-4275341</v>
      </c>
      <c r="F26" s="21">
        <v>-14387764</v>
      </c>
      <c r="G26" s="19">
        <v>-17551761</v>
      </c>
      <c r="H26" s="20">
        <v>-17551761</v>
      </c>
      <c r="I26" s="22">
        <v>-21794977</v>
      </c>
      <c r="J26" s="23">
        <v>-61628997</v>
      </c>
      <c r="K26" s="19">
        <v>-36795676</v>
      </c>
      <c r="L26" s="20">
        <v>-24403047</v>
      </c>
    </row>
    <row r="27" spans="1:12" x14ac:dyDescent="0.25">
      <c r="A27" s="25" t="s">
        <v>39</v>
      </c>
      <c r="B27" s="26" t="s">
        <v>19</v>
      </c>
      <c r="C27" s="27">
        <f>SUM(C21:C26)</f>
        <v>-50813914</v>
      </c>
      <c r="D27" s="27">
        <f t="shared" ref="D27:L27" si="1">SUM(D21:D26)</f>
        <v>-8179537</v>
      </c>
      <c r="E27" s="28">
        <f t="shared" si="1"/>
        <v>-4275341</v>
      </c>
      <c r="F27" s="29">
        <f t="shared" si="1"/>
        <v>-14387764</v>
      </c>
      <c r="G27" s="27">
        <f t="shared" si="1"/>
        <v>-17551761</v>
      </c>
      <c r="H27" s="28">
        <f t="shared" si="1"/>
        <v>-17551761</v>
      </c>
      <c r="I27" s="30">
        <f t="shared" si="1"/>
        <v>-21794977</v>
      </c>
      <c r="J27" s="31">
        <f t="shared" si="1"/>
        <v>-61628997</v>
      </c>
      <c r="K27" s="27">
        <f t="shared" si="1"/>
        <v>-36795676</v>
      </c>
      <c r="L27" s="28">
        <f t="shared" si="1"/>
        <v>-24403047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28955011</v>
      </c>
      <c r="D38" s="33">
        <f t="shared" ref="D38:L38" si="3">+D17+D27+D36</f>
        <v>788293</v>
      </c>
      <c r="E38" s="34">
        <f t="shared" si="3"/>
        <v>-30543472</v>
      </c>
      <c r="F38" s="35">
        <f t="shared" si="3"/>
        <v>-138425207</v>
      </c>
      <c r="G38" s="33">
        <f t="shared" si="3"/>
        <v>-123864659</v>
      </c>
      <c r="H38" s="34">
        <f t="shared" si="3"/>
        <v>-123864659</v>
      </c>
      <c r="I38" s="36">
        <f t="shared" si="3"/>
        <v>-35402750</v>
      </c>
      <c r="J38" s="37">
        <f t="shared" si="3"/>
        <v>-82258873</v>
      </c>
      <c r="K38" s="33">
        <f t="shared" si="3"/>
        <v>-106825978</v>
      </c>
      <c r="L38" s="34">
        <f t="shared" si="3"/>
        <v>-65900385</v>
      </c>
    </row>
    <row r="39" spans="1:12" x14ac:dyDescent="0.25">
      <c r="A39" s="24" t="s">
        <v>47</v>
      </c>
      <c r="B39" s="18" t="s">
        <v>48</v>
      </c>
      <c r="C39" s="33">
        <v>31271380</v>
      </c>
      <c r="D39" s="33">
        <v>61094216</v>
      </c>
      <c r="E39" s="34">
        <v>61751006</v>
      </c>
      <c r="F39" s="35">
        <v>0</v>
      </c>
      <c r="G39" s="33">
        <v>0</v>
      </c>
      <c r="H39" s="34">
        <v>0</v>
      </c>
      <c r="I39" s="36">
        <v>31445815</v>
      </c>
      <c r="J39" s="37">
        <v>0</v>
      </c>
      <c r="K39" s="33">
        <v>-82258873</v>
      </c>
      <c r="L39" s="34">
        <v>-189084851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60226391</v>
      </c>
      <c r="D40" s="45">
        <f t="shared" si="4"/>
        <v>61882509</v>
      </c>
      <c r="E40" s="46">
        <f t="shared" si="4"/>
        <v>31207534</v>
      </c>
      <c r="F40" s="47">
        <f t="shared" si="4"/>
        <v>-138425207</v>
      </c>
      <c r="G40" s="45">
        <f t="shared" si="4"/>
        <v>-123864659</v>
      </c>
      <c r="H40" s="46">
        <f t="shared" si="4"/>
        <v>-123864659</v>
      </c>
      <c r="I40" s="48">
        <v>-3956935</v>
      </c>
      <c r="J40" s="49">
        <f>+J38+J39</f>
        <v>-82258873</v>
      </c>
      <c r="K40" s="45">
        <f>+K38+K39</f>
        <v>-189084851</v>
      </c>
      <c r="L40" s="46">
        <f>+L38+L39</f>
        <v>-254985236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12878956</v>
      </c>
      <c r="D7" s="19">
        <v>15306087</v>
      </c>
      <c r="E7" s="20">
        <v>17230871</v>
      </c>
      <c r="F7" s="21">
        <v>80661243</v>
      </c>
      <c r="G7" s="19">
        <v>26240700</v>
      </c>
      <c r="H7" s="20">
        <v>26240700</v>
      </c>
      <c r="I7" s="22">
        <v>16087240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16193226</v>
      </c>
      <c r="G9" s="19">
        <v>16193226</v>
      </c>
      <c r="H9" s="20">
        <v>16193226</v>
      </c>
      <c r="I9" s="22">
        <v>269192</v>
      </c>
      <c r="J9" s="23">
        <v>16712517</v>
      </c>
      <c r="K9" s="19">
        <v>17217000</v>
      </c>
      <c r="L9" s="20">
        <v>17994387</v>
      </c>
    </row>
    <row r="10" spans="1:12" x14ac:dyDescent="0.25">
      <c r="A10" s="24" t="s">
        <v>26</v>
      </c>
      <c r="B10" s="18" t="s">
        <v>25</v>
      </c>
      <c r="C10" s="19">
        <v>35000000</v>
      </c>
      <c r="D10" s="19">
        <v>6000000</v>
      </c>
      <c r="E10" s="20">
        <v>15000000</v>
      </c>
      <c r="F10" s="21">
        <v>51106000</v>
      </c>
      <c r="G10" s="19">
        <v>51106000</v>
      </c>
      <c r="H10" s="20">
        <v>51106000</v>
      </c>
      <c r="I10" s="22">
        <v>53606000</v>
      </c>
      <c r="J10" s="23">
        <v>38935000</v>
      </c>
      <c r="K10" s="19">
        <v>44479000</v>
      </c>
      <c r="L10" s="20">
        <v>41453000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-32784511</v>
      </c>
      <c r="D14" s="19">
        <v>-48901447</v>
      </c>
      <c r="E14" s="20">
        <v>-43435108</v>
      </c>
      <c r="F14" s="21">
        <v>-78206358</v>
      </c>
      <c r="G14" s="19">
        <v>-74917960</v>
      </c>
      <c r="H14" s="20">
        <v>-74917960</v>
      </c>
      <c r="I14" s="22">
        <v>-38737961</v>
      </c>
      <c r="J14" s="23">
        <v>-9187397</v>
      </c>
      <c r="K14" s="19">
        <v>-9610017</v>
      </c>
      <c r="L14" s="20">
        <v>-10032856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15094445</v>
      </c>
      <c r="D17" s="27">
        <f t="shared" ref="D17:L17" si="0">SUM(D6:D16)</f>
        <v>-27595360</v>
      </c>
      <c r="E17" s="28">
        <f t="shared" si="0"/>
        <v>-11204237</v>
      </c>
      <c r="F17" s="29">
        <f t="shared" si="0"/>
        <v>69754111</v>
      </c>
      <c r="G17" s="27">
        <f t="shared" si="0"/>
        <v>18621966</v>
      </c>
      <c r="H17" s="30">
        <f t="shared" si="0"/>
        <v>18621966</v>
      </c>
      <c r="I17" s="29">
        <f t="shared" si="0"/>
        <v>31224471</v>
      </c>
      <c r="J17" s="31">
        <f t="shared" si="0"/>
        <v>46460120</v>
      </c>
      <c r="K17" s="27">
        <f t="shared" si="0"/>
        <v>52085983</v>
      </c>
      <c r="L17" s="28">
        <f t="shared" si="0"/>
        <v>49414531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-21221893</v>
      </c>
      <c r="D26" s="19">
        <v>-25374063</v>
      </c>
      <c r="E26" s="20">
        <v>-20631472</v>
      </c>
      <c r="F26" s="21">
        <v>-57720116</v>
      </c>
      <c r="G26" s="19">
        <v>-57720116</v>
      </c>
      <c r="H26" s="20">
        <v>-57720116</v>
      </c>
      <c r="I26" s="22">
        <v>-45551965</v>
      </c>
      <c r="J26" s="23">
        <v>-51935000</v>
      </c>
      <c r="K26" s="19">
        <v>-60979000</v>
      </c>
      <c r="L26" s="20">
        <v>-49953000</v>
      </c>
    </row>
    <row r="27" spans="1:12" x14ac:dyDescent="0.25">
      <c r="A27" s="25" t="s">
        <v>39</v>
      </c>
      <c r="B27" s="26" t="s">
        <v>19</v>
      </c>
      <c r="C27" s="27">
        <f>SUM(C21:C26)</f>
        <v>-21221893</v>
      </c>
      <c r="D27" s="27">
        <f t="shared" ref="D27:L27" si="1">SUM(D21:D26)</f>
        <v>-25374063</v>
      </c>
      <c r="E27" s="28">
        <f t="shared" si="1"/>
        <v>-20631472</v>
      </c>
      <c r="F27" s="29">
        <f t="shared" si="1"/>
        <v>-57720116</v>
      </c>
      <c r="G27" s="27">
        <f t="shared" si="1"/>
        <v>-57720116</v>
      </c>
      <c r="H27" s="28">
        <f t="shared" si="1"/>
        <v>-57720116</v>
      </c>
      <c r="I27" s="30">
        <f t="shared" si="1"/>
        <v>-45551965</v>
      </c>
      <c r="J27" s="31">
        <f t="shared" si="1"/>
        <v>-51935000</v>
      </c>
      <c r="K27" s="27">
        <f t="shared" si="1"/>
        <v>-60979000</v>
      </c>
      <c r="L27" s="28">
        <f t="shared" si="1"/>
        <v>-49953000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-6127448</v>
      </c>
      <c r="D38" s="33">
        <f t="shared" ref="D38:L38" si="3">+D17+D27+D36</f>
        <v>-52969423</v>
      </c>
      <c r="E38" s="34">
        <f t="shared" si="3"/>
        <v>-31835709</v>
      </c>
      <c r="F38" s="35">
        <f t="shared" si="3"/>
        <v>12033995</v>
      </c>
      <c r="G38" s="33">
        <f t="shared" si="3"/>
        <v>-39098150</v>
      </c>
      <c r="H38" s="34">
        <f t="shared" si="3"/>
        <v>-39098150</v>
      </c>
      <c r="I38" s="36">
        <f t="shared" si="3"/>
        <v>-14327494</v>
      </c>
      <c r="J38" s="37">
        <f t="shared" si="3"/>
        <v>-5474880</v>
      </c>
      <c r="K38" s="33">
        <f t="shared" si="3"/>
        <v>-8893017</v>
      </c>
      <c r="L38" s="34">
        <f t="shared" si="3"/>
        <v>-538469</v>
      </c>
    </row>
    <row r="39" spans="1:12" x14ac:dyDescent="0.25">
      <c r="A39" s="24" t="s">
        <v>47</v>
      </c>
      <c r="B39" s="18" t="s">
        <v>48</v>
      </c>
      <c r="C39" s="33">
        <v>-82596107</v>
      </c>
      <c r="D39" s="33">
        <v>-81456698</v>
      </c>
      <c r="E39" s="34">
        <v>-124946866</v>
      </c>
      <c r="F39" s="35">
        <v>0</v>
      </c>
      <c r="G39" s="33">
        <v>0</v>
      </c>
      <c r="H39" s="34">
        <v>0</v>
      </c>
      <c r="I39" s="36">
        <v>-156785257</v>
      </c>
      <c r="J39" s="37">
        <v>-172463783</v>
      </c>
      <c r="K39" s="33">
        <v>-177938663</v>
      </c>
      <c r="L39" s="34">
        <v>-186831677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-88723555</v>
      </c>
      <c r="D40" s="45">
        <f t="shared" si="4"/>
        <v>-134426121</v>
      </c>
      <c r="E40" s="46">
        <f t="shared" si="4"/>
        <v>-156782575</v>
      </c>
      <c r="F40" s="47">
        <f t="shared" si="4"/>
        <v>12033995</v>
      </c>
      <c r="G40" s="45">
        <f t="shared" si="4"/>
        <v>-39098150</v>
      </c>
      <c r="H40" s="46">
        <f t="shared" si="4"/>
        <v>-39098150</v>
      </c>
      <c r="I40" s="48">
        <v>-171112751</v>
      </c>
      <c r="J40" s="49">
        <f>+J38+J39</f>
        <v>-177938663</v>
      </c>
      <c r="K40" s="45">
        <f>+K38+K39</f>
        <v>-186831680</v>
      </c>
      <c r="L40" s="46">
        <f>+L38+L39</f>
        <v>-187370146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47788290</v>
      </c>
      <c r="D7" s="19">
        <v>50514975</v>
      </c>
      <c r="E7" s="20">
        <v>46138901</v>
      </c>
      <c r="F7" s="21">
        <v>62497216</v>
      </c>
      <c r="G7" s="19">
        <v>62497216</v>
      </c>
      <c r="H7" s="20">
        <v>62497216</v>
      </c>
      <c r="I7" s="22">
        <v>48202667</v>
      </c>
      <c r="J7" s="23">
        <v>95525600</v>
      </c>
      <c r="K7" s="19">
        <v>99824252</v>
      </c>
      <c r="L7" s="20">
        <v>102319858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33798717</v>
      </c>
      <c r="G8" s="19">
        <v>33798717</v>
      </c>
      <c r="H8" s="20">
        <v>33798717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7498</v>
      </c>
      <c r="F9" s="21">
        <v>0</v>
      </c>
      <c r="G9" s="19">
        <v>0</v>
      </c>
      <c r="H9" s="20">
        <v>0</v>
      </c>
      <c r="I9" s="22">
        <v>1903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35300000</v>
      </c>
      <c r="K11" s="19">
        <v>36888500</v>
      </c>
      <c r="L11" s="20">
        <v>37810712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-11244645</v>
      </c>
      <c r="D14" s="19">
        <v>-304171</v>
      </c>
      <c r="E14" s="20">
        <v>16289249</v>
      </c>
      <c r="F14" s="21">
        <v>-108332993</v>
      </c>
      <c r="G14" s="19">
        <v>-108332993</v>
      </c>
      <c r="H14" s="20">
        <v>-108332993</v>
      </c>
      <c r="I14" s="22">
        <v>-37317700</v>
      </c>
      <c r="J14" s="23">
        <v>-80187077</v>
      </c>
      <c r="K14" s="19">
        <v>-86324295</v>
      </c>
      <c r="L14" s="20">
        <v>-87784542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-2000000</v>
      </c>
      <c r="G15" s="19">
        <v>-2000000</v>
      </c>
      <c r="H15" s="20">
        <v>-2000000</v>
      </c>
      <c r="I15" s="22">
        <v>0</v>
      </c>
      <c r="J15" s="23">
        <v>-43500000</v>
      </c>
      <c r="K15" s="19">
        <v>-46502500</v>
      </c>
      <c r="L15" s="20">
        <v>-44500000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36543645</v>
      </c>
      <c r="D17" s="27">
        <f t="shared" ref="D17:L17" si="0">SUM(D6:D16)</f>
        <v>50210804</v>
      </c>
      <c r="E17" s="28">
        <f t="shared" si="0"/>
        <v>62435648</v>
      </c>
      <c r="F17" s="29">
        <f t="shared" si="0"/>
        <v>-14037060</v>
      </c>
      <c r="G17" s="27">
        <f t="shared" si="0"/>
        <v>-14037060</v>
      </c>
      <c r="H17" s="30">
        <f t="shared" si="0"/>
        <v>-14037060</v>
      </c>
      <c r="I17" s="29">
        <f t="shared" si="0"/>
        <v>10886870</v>
      </c>
      <c r="J17" s="31">
        <f t="shared" si="0"/>
        <v>7138523</v>
      </c>
      <c r="K17" s="27">
        <f t="shared" si="0"/>
        <v>3885957</v>
      </c>
      <c r="L17" s="28">
        <f t="shared" si="0"/>
        <v>7846028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-1079732</v>
      </c>
      <c r="D26" s="19">
        <v>-8130660</v>
      </c>
      <c r="E26" s="20">
        <v>-26920246</v>
      </c>
      <c r="F26" s="21">
        <v>-3234076</v>
      </c>
      <c r="G26" s="19">
        <v>-3234076</v>
      </c>
      <c r="H26" s="20">
        <v>-3234076</v>
      </c>
      <c r="I26" s="22">
        <v>-2821425</v>
      </c>
      <c r="J26" s="23">
        <v>-725061</v>
      </c>
      <c r="K26" s="19">
        <v>-8733344</v>
      </c>
      <c r="L26" s="20">
        <v>-20000000</v>
      </c>
    </row>
    <row r="27" spans="1:12" x14ac:dyDescent="0.25">
      <c r="A27" s="25" t="s">
        <v>39</v>
      </c>
      <c r="B27" s="26" t="s">
        <v>19</v>
      </c>
      <c r="C27" s="27">
        <f>SUM(C21:C26)</f>
        <v>-1079732</v>
      </c>
      <c r="D27" s="27">
        <f t="shared" ref="D27:L27" si="1">SUM(D21:D26)</f>
        <v>-8130660</v>
      </c>
      <c r="E27" s="28">
        <f t="shared" si="1"/>
        <v>-26920246</v>
      </c>
      <c r="F27" s="29">
        <f t="shared" si="1"/>
        <v>-3234076</v>
      </c>
      <c r="G27" s="27">
        <f t="shared" si="1"/>
        <v>-3234076</v>
      </c>
      <c r="H27" s="28">
        <f t="shared" si="1"/>
        <v>-3234076</v>
      </c>
      <c r="I27" s="30">
        <f t="shared" si="1"/>
        <v>-2821425</v>
      </c>
      <c r="J27" s="31">
        <f t="shared" si="1"/>
        <v>-725061</v>
      </c>
      <c r="K27" s="27">
        <f t="shared" si="1"/>
        <v>-8733344</v>
      </c>
      <c r="L27" s="28">
        <f t="shared" si="1"/>
        <v>-20000000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35463913</v>
      </c>
      <c r="D38" s="33">
        <f t="shared" ref="D38:L38" si="3">+D17+D27+D36</f>
        <v>42080144</v>
      </c>
      <c r="E38" s="34">
        <f t="shared" si="3"/>
        <v>35515402</v>
      </c>
      <c r="F38" s="35">
        <f t="shared" si="3"/>
        <v>-17271136</v>
      </c>
      <c r="G38" s="33">
        <f t="shared" si="3"/>
        <v>-17271136</v>
      </c>
      <c r="H38" s="34">
        <f t="shared" si="3"/>
        <v>-17271136</v>
      </c>
      <c r="I38" s="36">
        <f t="shared" si="3"/>
        <v>8065445</v>
      </c>
      <c r="J38" s="37">
        <f t="shared" si="3"/>
        <v>6413462</v>
      </c>
      <c r="K38" s="33">
        <f t="shared" si="3"/>
        <v>-4847387</v>
      </c>
      <c r="L38" s="34">
        <f t="shared" si="3"/>
        <v>-12153972</v>
      </c>
    </row>
    <row r="39" spans="1:12" x14ac:dyDescent="0.25">
      <c r="A39" s="24" t="s">
        <v>47</v>
      </c>
      <c r="B39" s="18" t="s">
        <v>48</v>
      </c>
      <c r="C39" s="33">
        <v>-59250251</v>
      </c>
      <c r="D39" s="33">
        <v>-26068872</v>
      </c>
      <c r="E39" s="34">
        <v>-2130301</v>
      </c>
      <c r="F39" s="35">
        <v>0</v>
      </c>
      <c r="G39" s="33">
        <v>-20835054</v>
      </c>
      <c r="H39" s="34">
        <v>-20835054</v>
      </c>
      <c r="I39" s="36">
        <v>-10417526</v>
      </c>
      <c r="J39" s="37">
        <v>-10417526</v>
      </c>
      <c r="K39" s="33">
        <v>-10417526</v>
      </c>
      <c r="L39" s="34">
        <v>-10417526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-23786338</v>
      </c>
      <c r="D40" s="45">
        <f t="shared" si="4"/>
        <v>16011272</v>
      </c>
      <c r="E40" s="46">
        <f t="shared" si="4"/>
        <v>33385101</v>
      </c>
      <c r="F40" s="47">
        <f t="shared" si="4"/>
        <v>-17271136</v>
      </c>
      <c r="G40" s="45">
        <f t="shared" si="4"/>
        <v>-38106190</v>
      </c>
      <c r="H40" s="46">
        <f t="shared" si="4"/>
        <v>-38106190</v>
      </c>
      <c r="I40" s="48">
        <v>-2352081</v>
      </c>
      <c r="J40" s="49">
        <f>+J38+J39</f>
        <v>-4004064</v>
      </c>
      <c r="K40" s="45">
        <f>+K38+K39</f>
        <v>-15264913</v>
      </c>
      <c r="L40" s="46">
        <f>+L38+L39</f>
        <v>-22571498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13561226</v>
      </c>
      <c r="D7" s="19">
        <v>19101051</v>
      </c>
      <c r="E7" s="20">
        <v>17124869</v>
      </c>
      <c r="F7" s="21">
        <v>19620312</v>
      </c>
      <c r="G7" s="19">
        <v>17010242</v>
      </c>
      <c r="H7" s="20">
        <v>17010242</v>
      </c>
      <c r="I7" s="22">
        <v>18952707</v>
      </c>
      <c r="J7" s="23">
        <v>15854184</v>
      </c>
      <c r="K7" s="19">
        <v>16583472</v>
      </c>
      <c r="L7" s="20">
        <v>17313146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21100000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-11012815</v>
      </c>
      <c r="D14" s="19">
        <v>-15113500</v>
      </c>
      <c r="E14" s="20">
        <v>-12451900</v>
      </c>
      <c r="F14" s="21">
        <v>-11830236</v>
      </c>
      <c r="G14" s="19">
        <v>-11830236</v>
      </c>
      <c r="H14" s="20">
        <v>-11830236</v>
      </c>
      <c r="I14" s="22">
        <v>-18541231</v>
      </c>
      <c r="J14" s="23">
        <v>-9013278</v>
      </c>
      <c r="K14" s="19">
        <v>-10264700</v>
      </c>
      <c r="L14" s="20">
        <v>-10716325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23648411</v>
      </c>
      <c r="D17" s="27">
        <f t="shared" ref="D17:L17" si="0">SUM(D6:D16)</f>
        <v>3987551</v>
      </c>
      <c r="E17" s="28">
        <f t="shared" si="0"/>
        <v>4672969</v>
      </c>
      <c r="F17" s="29">
        <f t="shared" si="0"/>
        <v>7790076</v>
      </c>
      <c r="G17" s="27">
        <f t="shared" si="0"/>
        <v>5180006</v>
      </c>
      <c r="H17" s="30">
        <f t="shared" si="0"/>
        <v>5180006</v>
      </c>
      <c r="I17" s="29">
        <f t="shared" si="0"/>
        <v>411476</v>
      </c>
      <c r="J17" s="31">
        <f t="shared" si="0"/>
        <v>6840906</v>
      </c>
      <c r="K17" s="27">
        <f t="shared" si="0"/>
        <v>6318772</v>
      </c>
      <c r="L17" s="28">
        <f t="shared" si="0"/>
        <v>6596821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-5108990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-5108990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18539421</v>
      </c>
      <c r="D38" s="33">
        <f t="shared" ref="D38:L38" si="3">+D17+D27+D36</f>
        <v>3987551</v>
      </c>
      <c r="E38" s="34">
        <f t="shared" si="3"/>
        <v>4672969</v>
      </c>
      <c r="F38" s="35">
        <f t="shared" si="3"/>
        <v>7790076</v>
      </c>
      <c r="G38" s="33">
        <f t="shared" si="3"/>
        <v>5180006</v>
      </c>
      <c r="H38" s="34">
        <f t="shared" si="3"/>
        <v>5180006</v>
      </c>
      <c r="I38" s="36">
        <f t="shared" si="3"/>
        <v>411476</v>
      </c>
      <c r="J38" s="37">
        <f t="shared" si="3"/>
        <v>6840906</v>
      </c>
      <c r="K38" s="33">
        <f t="shared" si="3"/>
        <v>6318772</v>
      </c>
      <c r="L38" s="34">
        <f t="shared" si="3"/>
        <v>6596821</v>
      </c>
    </row>
    <row r="39" spans="1:12" x14ac:dyDescent="0.25">
      <c r="A39" s="24" t="s">
        <v>47</v>
      </c>
      <c r="B39" s="18" t="s">
        <v>48</v>
      </c>
      <c r="C39" s="33">
        <v>25625154</v>
      </c>
      <c r="D39" s="33">
        <v>45275808</v>
      </c>
      <c r="E39" s="34">
        <v>49083894</v>
      </c>
      <c r="F39" s="35">
        <v>0</v>
      </c>
      <c r="G39" s="33">
        <v>0</v>
      </c>
      <c r="H39" s="34">
        <v>0</v>
      </c>
      <c r="I39" s="36">
        <v>52299565</v>
      </c>
      <c r="J39" s="37">
        <v>0</v>
      </c>
      <c r="K39" s="33">
        <v>6840906</v>
      </c>
      <c r="L39" s="34">
        <v>13159678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44164575</v>
      </c>
      <c r="D40" s="45">
        <f t="shared" si="4"/>
        <v>49263359</v>
      </c>
      <c r="E40" s="46">
        <f t="shared" si="4"/>
        <v>53756863</v>
      </c>
      <c r="F40" s="47">
        <f t="shared" si="4"/>
        <v>7790076</v>
      </c>
      <c r="G40" s="45">
        <f t="shared" si="4"/>
        <v>5180006</v>
      </c>
      <c r="H40" s="46">
        <f t="shared" si="4"/>
        <v>5180006</v>
      </c>
      <c r="I40" s="48">
        <v>52711041</v>
      </c>
      <c r="J40" s="49">
        <f>+J38+J39</f>
        <v>6840906</v>
      </c>
      <c r="K40" s="45">
        <f>+K38+K39</f>
        <v>13159678</v>
      </c>
      <c r="L40" s="46">
        <f>+L38+L39</f>
        <v>19756499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347254559</v>
      </c>
      <c r="D7" s="19">
        <v>422786882</v>
      </c>
      <c r="E7" s="20">
        <v>365151322</v>
      </c>
      <c r="F7" s="21">
        <v>819676860</v>
      </c>
      <c r="G7" s="19">
        <v>819676860</v>
      </c>
      <c r="H7" s="20">
        <v>819676860</v>
      </c>
      <c r="I7" s="22">
        <v>404929230</v>
      </c>
      <c r="J7" s="23">
        <v>749548513</v>
      </c>
      <c r="K7" s="19">
        <v>586657829</v>
      </c>
      <c r="L7" s="20">
        <v>618281362</v>
      </c>
    </row>
    <row r="8" spans="1:12" x14ac:dyDescent="0.25">
      <c r="A8" s="24" t="s">
        <v>23</v>
      </c>
      <c r="B8" s="18" t="s">
        <v>19</v>
      </c>
      <c r="C8" s="19">
        <v>37502944</v>
      </c>
      <c r="D8" s="19">
        <v>8231</v>
      </c>
      <c r="E8" s="20">
        <v>0</v>
      </c>
      <c r="F8" s="21">
        <v>301260</v>
      </c>
      <c r="G8" s="19">
        <v>-5</v>
      </c>
      <c r="H8" s="20">
        <v>-5</v>
      </c>
      <c r="I8" s="22">
        <v>0</v>
      </c>
      <c r="J8" s="23">
        <v>2296800</v>
      </c>
      <c r="K8" s="19">
        <v>2397859</v>
      </c>
      <c r="L8" s="20">
        <v>2503365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16000000</v>
      </c>
      <c r="D10" s="19">
        <v>18000000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-360328177</v>
      </c>
      <c r="D14" s="19">
        <v>-304958195</v>
      </c>
      <c r="E14" s="20">
        <v>-426427762</v>
      </c>
      <c r="F14" s="21">
        <v>-461939365</v>
      </c>
      <c r="G14" s="19">
        <v>-412800118</v>
      </c>
      <c r="H14" s="20">
        <v>-412800118</v>
      </c>
      <c r="I14" s="22">
        <v>-514267869</v>
      </c>
      <c r="J14" s="23">
        <v>-380492531</v>
      </c>
      <c r="K14" s="19">
        <v>-431297840</v>
      </c>
      <c r="L14" s="20">
        <v>-453821322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40429326</v>
      </c>
      <c r="D17" s="27">
        <f t="shared" ref="D17:L17" si="0">SUM(D6:D16)</f>
        <v>135836918</v>
      </c>
      <c r="E17" s="28">
        <f t="shared" si="0"/>
        <v>-61276440</v>
      </c>
      <c r="F17" s="29">
        <f t="shared" si="0"/>
        <v>358038755</v>
      </c>
      <c r="G17" s="27">
        <f t="shared" si="0"/>
        <v>406876737</v>
      </c>
      <c r="H17" s="30">
        <f t="shared" si="0"/>
        <v>406876737</v>
      </c>
      <c r="I17" s="29">
        <f t="shared" si="0"/>
        <v>-109338639</v>
      </c>
      <c r="J17" s="31">
        <f t="shared" si="0"/>
        <v>371352782</v>
      </c>
      <c r="K17" s="27">
        <f t="shared" si="0"/>
        <v>157757848</v>
      </c>
      <c r="L17" s="28">
        <f t="shared" si="0"/>
        <v>166963405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-774886</v>
      </c>
      <c r="D26" s="19">
        <v>-2994037</v>
      </c>
      <c r="E26" s="20">
        <v>-23787879</v>
      </c>
      <c r="F26" s="21">
        <v>-30000000</v>
      </c>
      <c r="G26" s="19">
        <v>-31000000</v>
      </c>
      <c r="H26" s="20">
        <v>-31000000</v>
      </c>
      <c r="I26" s="22">
        <v>-31300973</v>
      </c>
      <c r="J26" s="23">
        <v>-25000000</v>
      </c>
      <c r="K26" s="19">
        <v>-21100000</v>
      </c>
      <c r="L26" s="20">
        <v>-22248400</v>
      </c>
    </row>
    <row r="27" spans="1:12" x14ac:dyDescent="0.25">
      <c r="A27" s="25" t="s">
        <v>39</v>
      </c>
      <c r="B27" s="26" t="s">
        <v>19</v>
      </c>
      <c r="C27" s="27">
        <f>SUM(C21:C26)</f>
        <v>-774886</v>
      </c>
      <c r="D27" s="27">
        <f t="shared" ref="D27:L27" si="1">SUM(D21:D26)</f>
        <v>-2994037</v>
      </c>
      <c r="E27" s="28">
        <f t="shared" si="1"/>
        <v>-23787879</v>
      </c>
      <c r="F27" s="29">
        <f t="shared" si="1"/>
        <v>-30000000</v>
      </c>
      <c r="G27" s="27">
        <f t="shared" si="1"/>
        <v>-31000000</v>
      </c>
      <c r="H27" s="28">
        <f t="shared" si="1"/>
        <v>-31000000</v>
      </c>
      <c r="I27" s="30">
        <f t="shared" si="1"/>
        <v>-31300973</v>
      </c>
      <c r="J27" s="31">
        <f t="shared" si="1"/>
        <v>-25000000</v>
      </c>
      <c r="K27" s="27">
        <f t="shared" si="1"/>
        <v>-21100000</v>
      </c>
      <c r="L27" s="28">
        <f t="shared" si="1"/>
        <v>-22248400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39654440</v>
      </c>
      <c r="D38" s="33">
        <f t="shared" ref="D38:L38" si="3">+D17+D27+D36</f>
        <v>132842881</v>
      </c>
      <c r="E38" s="34">
        <f t="shared" si="3"/>
        <v>-85064319</v>
      </c>
      <c r="F38" s="35">
        <f t="shared" si="3"/>
        <v>328038755</v>
      </c>
      <c r="G38" s="33">
        <f t="shared" si="3"/>
        <v>375876737</v>
      </c>
      <c r="H38" s="34">
        <f t="shared" si="3"/>
        <v>375876737</v>
      </c>
      <c r="I38" s="36">
        <f t="shared" si="3"/>
        <v>-140639612</v>
      </c>
      <c r="J38" s="37">
        <f t="shared" si="3"/>
        <v>346352782</v>
      </c>
      <c r="K38" s="33">
        <f t="shared" si="3"/>
        <v>136657848</v>
      </c>
      <c r="L38" s="34">
        <f t="shared" si="3"/>
        <v>144715005</v>
      </c>
    </row>
    <row r="39" spans="1:12" x14ac:dyDescent="0.25">
      <c r="A39" s="24" t="s">
        <v>47</v>
      </c>
      <c r="B39" s="18" t="s">
        <v>48</v>
      </c>
      <c r="C39" s="33">
        <v>167295430</v>
      </c>
      <c r="D39" s="33">
        <v>270034160</v>
      </c>
      <c r="E39" s="34">
        <v>400178808</v>
      </c>
      <c r="F39" s="35">
        <v>0</v>
      </c>
      <c r="G39" s="33">
        <v>0</v>
      </c>
      <c r="H39" s="34">
        <v>0</v>
      </c>
      <c r="I39" s="36">
        <v>314704272</v>
      </c>
      <c r="J39" s="37">
        <v>0</v>
      </c>
      <c r="K39" s="33">
        <v>178945514</v>
      </c>
      <c r="L39" s="34">
        <v>268277479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206949870</v>
      </c>
      <c r="D40" s="45">
        <f t="shared" si="4"/>
        <v>402877041</v>
      </c>
      <c r="E40" s="46">
        <f t="shared" si="4"/>
        <v>315114489</v>
      </c>
      <c r="F40" s="47">
        <f t="shared" si="4"/>
        <v>328038755</v>
      </c>
      <c r="G40" s="45">
        <f t="shared" si="4"/>
        <v>375876737</v>
      </c>
      <c r="H40" s="46">
        <f t="shared" si="4"/>
        <v>375876737</v>
      </c>
      <c r="I40" s="48">
        <v>174064660</v>
      </c>
      <c r="J40" s="49">
        <f>+J38+J39</f>
        <v>346352782</v>
      </c>
      <c r="K40" s="45">
        <f>+K38+K39</f>
        <v>315603362</v>
      </c>
      <c r="L40" s="46">
        <f>+L38+L39</f>
        <v>412992484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74534</v>
      </c>
      <c r="D7" s="19">
        <v>934095</v>
      </c>
      <c r="E7" s="20">
        <v>1619099</v>
      </c>
      <c r="F7" s="21">
        <v>3150000</v>
      </c>
      <c r="G7" s="19">
        <v>3150000</v>
      </c>
      <c r="H7" s="20">
        <v>3150000</v>
      </c>
      <c r="I7" s="22">
        <v>1833068</v>
      </c>
      <c r="J7" s="23">
        <v>3288600</v>
      </c>
      <c r="K7" s="19">
        <v>3436590</v>
      </c>
      <c r="L7" s="20">
        <v>3522500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840</v>
      </c>
      <c r="G8" s="19">
        <v>840</v>
      </c>
      <c r="H8" s="20">
        <v>840</v>
      </c>
      <c r="I8" s="22">
        <v>0</v>
      </c>
      <c r="J8" s="23">
        <v>880</v>
      </c>
      <c r="K8" s="19">
        <v>920</v>
      </c>
      <c r="L8" s="20">
        <v>940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62691260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-3093281</v>
      </c>
      <c r="D14" s="19">
        <v>-2328598</v>
      </c>
      <c r="E14" s="20">
        <v>-2658126</v>
      </c>
      <c r="F14" s="21">
        <v>0</v>
      </c>
      <c r="G14" s="19">
        <v>0</v>
      </c>
      <c r="H14" s="20">
        <v>0</v>
      </c>
      <c r="I14" s="22">
        <v>-2714041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-3018747</v>
      </c>
      <c r="D17" s="27">
        <f t="shared" ref="D17:L17" si="0">SUM(D6:D16)</f>
        <v>-1394503</v>
      </c>
      <c r="E17" s="28">
        <f t="shared" si="0"/>
        <v>-1039027</v>
      </c>
      <c r="F17" s="29">
        <f t="shared" si="0"/>
        <v>3150840</v>
      </c>
      <c r="G17" s="27">
        <f t="shared" si="0"/>
        <v>3150840</v>
      </c>
      <c r="H17" s="30">
        <f t="shared" si="0"/>
        <v>3150840</v>
      </c>
      <c r="I17" s="29">
        <f t="shared" si="0"/>
        <v>61810287</v>
      </c>
      <c r="J17" s="31">
        <f t="shared" si="0"/>
        <v>3289480</v>
      </c>
      <c r="K17" s="27">
        <f t="shared" si="0"/>
        <v>3437510</v>
      </c>
      <c r="L17" s="28">
        <f t="shared" si="0"/>
        <v>3523440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-3018747</v>
      </c>
      <c r="D38" s="33">
        <f t="shared" ref="D38:L38" si="3">+D17+D27+D36</f>
        <v>-1394503</v>
      </c>
      <c r="E38" s="34">
        <f t="shared" si="3"/>
        <v>-1039027</v>
      </c>
      <c r="F38" s="35">
        <f t="shared" si="3"/>
        <v>3150840</v>
      </c>
      <c r="G38" s="33">
        <f t="shared" si="3"/>
        <v>3150840</v>
      </c>
      <c r="H38" s="34">
        <f t="shared" si="3"/>
        <v>3150840</v>
      </c>
      <c r="I38" s="36">
        <f t="shared" si="3"/>
        <v>61810287</v>
      </c>
      <c r="J38" s="37">
        <f t="shared" si="3"/>
        <v>3289480</v>
      </c>
      <c r="K38" s="33">
        <f t="shared" si="3"/>
        <v>3437510</v>
      </c>
      <c r="L38" s="34">
        <f t="shared" si="3"/>
        <v>3523440</v>
      </c>
    </row>
    <row r="39" spans="1:12" x14ac:dyDescent="0.25">
      <c r="A39" s="24" t="s">
        <v>47</v>
      </c>
      <c r="B39" s="18" t="s">
        <v>48</v>
      </c>
      <c r="C39" s="33">
        <v>-11933313</v>
      </c>
      <c r="D39" s="33">
        <v>-13813712</v>
      </c>
      <c r="E39" s="34">
        <v>-13450136</v>
      </c>
      <c r="F39" s="35">
        <v>-13813720</v>
      </c>
      <c r="G39" s="33">
        <v>-13813720</v>
      </c>
      <c r="H39" s="34">
        <v>-13813720</v>
      </c>
      <c r="I39" s="36">
        <v>-14702167</v>
      </c>
      <c r="J39" s="37">
        <v>-14702167</v>
      </c>
      <c r="K39" s="33">
        <v>-11412687</v>
      </c>
      <c r="L39" s="34">
        <v>-7975177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-14952060</v>
      </c>
      <c r="D40" s="45">
        <f t="shared" si="4"/>
        <v>-15208215</v>
      </c>
      <c r="E40" s="46">
        <f t="shared" si="4"/>
        <v>-14489163</v>
      </c>
      <c r="F40" s="47">
        <f t="shared" si="4"/>
        <v>-10662880</v>
      </c>
      <c r="G40" s="45">
        <f t="shared" si="4"/>
        <v>-10662880</v>
      </c>
      <c r="H40" s="46">
        <f t="shared" si="4"/>
        <v>-10662880</v>
      </c>
      <c r="I40" s="48">
        <v>47108120</v>
      </c>
      <c r="J40" s="49">
        <f>+J38+J39</f>
        <v>-11412687</v>
      </c>
      <c r="K40" s="45">
        <f>+K38+K39</f>
        <v>-7975177</v>
      </c>
      <c r="L40" s="46">
        <f>+L38+L39</f>
        <v>-4451737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33876463</v>
      </c>
      <c r="D7" s="19">
        <v>31519595</v>
      </c>
      <c r="E7" s="20">
        <v>39708567</v>
      </c>
      <c r="F7" s="21">
        <v>85005191</v>
      </c>
      <c r="G7" s="19">
        <v>85005191</v>
      </c>
      <c r="H7" s="20">
        <v>85005191</v>
      </c>
      <c r="I7" s="22">
        <v>45839634</v>
      </c>
      <c r="J7" s="23">
        <v>120805283</v>
      </c>
      <c r="K7" s="19">
        <v>134871041</v>
      </c>
      <c r="L7" s="20">
        <v>140940237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22542382</v>
      </c>
      <c r="G9" s="19">
        <v>22542382</v>
      </c>
      <c r="H9" s="20">
        <v>22542382</v>
      </c>
      <c r="I9" s="22">
        <v>0</v>
      </c>
      <c r="J9" s="23">
        <v>36584865</v>
      </c>
      <c r="K9" s="19">
        <v>33576185</v>
      </c>
      <c r="L9" s="20">
        <v>35091394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10000000</v>
      </c>
      <c r="E10" s="20">
        <v>30000000</v>
      </c>
      <c r="F10" s="21">
        <v>53420000</v>
      </c>
      <c r="G10" s="19">
        <v>53420000</v>
      </c>
      <c r="H10" s="20">
        <v>53420000</v>
      </c>
      <c r="I10" s="22">
        <v>18911000</v>
      </c>
      <c r="J10" s="23">
        <v>46618000</v>
      </c>
      <c r="K10" s="19">
        <v>31895000</v>
      </c>
      <c r="L10" s="20">
        <v>33215000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-43881420</v>
      </c>
      <c r="D14" s="19">
        <v>-50293148</v>
      </c>
      <c r="E14" s="20">
        <v>-53373716</v>
      </c>
      <c r="F14" s="21">
        <v>-25516328</v>
      </c>
      <c r="G14" s="19">
        <v>-25516328</v>
      </c>
      <c r="H14" s="20">
        <v>-25516328</v>
      </c>
      <c r="I14" s="22">
        <v>-66809896</v>
      </c>
      <c r="J14" s="23">
        <v>-116687551</v>
      </c>
      <c r="K14" s="19">
        <v>-123192488</v>
      </c>
      <c r="L14" s="20">
        <v>-128736153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-10004957</v>
      </c>
      <c r="D17" s="27">
        <f t="shared" ref="D17:L17" si="0">SUM(D6:D16)</f>
        <v>-8773553</v>
      </c>
      <c r="E17" s="28">
        <f t="shared" si="0"/>
        <v>16334851</v>
      </c>
      <c r="F17" s="29">
        <f t="shared" si="0"/>
        <v>135451245</v>
      </c>
      <c r="G17" s="27">
        <f t="shared" si="0"/>
        <v>135451245</v>
      </c>
      <c r="H17" s="30">
        <f t="shared" si="0"/>
        <v>135451245</v>
      </c>
      <c r="I17" s="29">
        <f t="shared" si="0"/>
        <v>-2059262</v>
      </c>
      <c r="J17" s="31">
        <f t="shared" si="0"/>
        <v>87320597</v>
      </c>
      <c r="K17" s="27">
        <f t="shared" si="0"/>
        <v>77149738</v>
      </c>
      <c r="L17" s="28">
        <f t="shared" si="0"/>
        <v>80510478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-798844</v>
      </c>
      <c r="D26" s="19">
        <v>-23054422</v>
      </c>
      <c r="E26" s="20">
        <v>-27454393</v>
      </c>
      <c r="F26" s="21">
        <v>-31499000</v>
      </c>
      <c r="G26" s="19">
        <v>-31499000</v>
      </c>
      <c r="H26" s="20">
        <v>-31499000</v>
      </c>
      <c r="I26" s="22">
        <v>-12775532</v>
      </c>
      <c r="J26" s="23">
        <v>-20500000</v>
      </c>
      <c r="K26" s="19">
        <v>-5462100</v>
      </c>
      <c r="L26" s="20">
        <v>-2363895</v>
      </c>
    </row>
    <row r="27" spans="1:12" x14ac:dyDescent="0.25">
      <c r="A27" s="25" t="s">
        <v>39</v>
      </c>
      <c r="B27" s="26" t="s">
        <v>19</v>
      </c>
      <c r="C27" s="27">
        <f>SUM(C21:C26)</f>
        <v>-798844</v>
      </c>
      <c r="D27" s="27">
        <f t="shared" ref="D27:L27" si="1">SUM(D21:D26)</f>
        <v>-23054422</v>
      </c>
      <c r="E27" s="28">
        <f t="shared" si="1"/>
        <v>-27454393</v>
      </c>
      <c r="F27" s="29">
        <f t="shared" si="1"/>
        <v>-31499000</v>
      </c>
      <c r="G27" s="27">
        <f t="shared" si="1"/>
        <v>-31499000</v>
      </c>
      <c r="H27" s="28">
        <f t="shared" si="1"/>
        <v>-31499000</v>
      </c>
      <c r="I27" s="30">
        <f t="shared" si="1"/>
        <v>-12775532</v>
      </c>
      <c r="J27" s="31">
        <f t="shared" si="1"/>
        <v>-20500000</v>
      </c>
      <c r="K27" s="27">
        <f t="shared" si="1"/>
        <v>-5462100</v>
      </c>
      <c r="L27" s="28">
        <f t="shared" si="1"/>
        <v>-2363895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-10803801</v>
      </c>
      <c r="D38" s="33">
        <f t="shared" ref="D38:L38" si="3">+D17+D27+D36</f>
        <v>-31827975</v>
      </c>
      <c r="E38" s="34">
        <f t="shared" si="3"/>
        <v>-11119542</v>
      </c>
      <c r="F38" s="35">
        <f t="shared" si="3"/>
        <v>103952245</v>
      </c>
      <c r="G38" s="33">
        <f t="shared" si="3"/>
        <v>103952245</v>
      </c>
      <c r="H38" s="34">
        <f t="shared" si="3"/>
        <v>103952245</v>
      </c>
      <c r="I38" s="36">
        <f t="shared" si="3"/>
        <v>-14834794</v>
      </c>
      <c r="J38" s="37">
        <f t="shared" si="3"/>
        <v>66820597</v>
      </c>
      <c r="K38" s="33">
        <f t="shared" si="3"/>
        <v>71687638</v>
      </c>
      <c r="L38" s="34">
        <f t="shared" si="3"/>
        <v>78146583</v>
      </c>
    </row>
    <row r="39" spans="1:12" x14ac:dyDescent="0.25">
      <c r="A39" s="24" t="s">
        <v>47</v>
      </c>
      <c r="B39" s="18" t="s">
        <v>48</v>
      </c>
      <c r="C39" s="33">
        <v>97385753</v>
      </c>
      <c r="D39" s="33">
        <v>110786870</v>
      </c>
      <c r="E39" s="34">
        <v>67610840</v>
      </c>
      <c r="F39" s="35">
        <v>0</v>
      </c>
      <c r="G39" s="33">
        <v>0</v>
      </c>
      <c r="H39" s="34">
        <v>0</v>
      </c>
      <c r="I39" s="36">
        <v>50500814</v>
      </c>
      <c r="J39" s="37">
        <v>120949522</v>
      </c>
      <c r="K39" s="33">
        <v>194828034</v>
      </c>
      <c r="L39" s="34">
        <v>266515672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86581952</v>
      </c>
      <c r="D40" s="45">
        <f t="shared" si="4"/>
        <v>78958895</v>
      </c>
      <c r="E40" s="46">
        <f t="shared" si="4"/>
        <v>56491298</v>
      </c>
      <c r="F40" s="47">
        <f t="shared" si="4"/>
        <v>103952245</v>
      </c>
      <c r="G40" s="45">
        <f t="shared" si="4"/>
        <v>103952245</v>
      </c>
      <c r="H40" s="46">
        <f t="shared" si="4"/>
        <v>103952245</v>
      </c>
      <c r="I40" s="48">
        <v>35666020</v>
      </c>
      <c r="J40" s="49">
        <f>+J38+J39</f>
        <v>187770119</v>
      </c>
      <c r="K40" s="45">
        <f>+K38+K39</f>
        <v>266515672</v>
      </c>
      <c r="L40" s="46">
        <f>+L38+L39</f>
        <v>344662255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219588852</v>
      </c>
      <c r="D7" s="19">
        <v>237578416</v>
      </c>
      <c r="E7" s="20">
        <v>0</v>
      </c>
      <c r="F7" s="21">
        <v>461542016</v>
      </c>
      <c r="G7" s="19">
        <v>461542016</v>
      </c>
      <c r="H7" s="20">
        <v>461542016</v>
      </c>
      <c r="I7" s="22">
        <v>248514641</v>
      </c>
      <c r="J7" s="23">
        <v>579576268</v>
      </c>
      <c r="K7" s="19">
        <v>605657200</v>
      </c>
      <c r="L7" s="20">
        <v>620798631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14125342</v>
      </c>
      <c r="G8" s="19">
        <v>14125342</v>
      </c>
      <c r="H8" s="20">
        <v>14125342</v>
      </c>
      <c r="I8" s="22">
        <v>147566</v>
      </c>
      <c r="J8" s="23">
        <v>14345251</v>
      </c>
      <c r="K8" s="19">
        <v>14990788</v>
      </c>
      <c r="L8" s="20">
        <v>15365557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69318724</v>
      </c>
      <c r="G9" s="19">
        <v>69318724</v>
      </c>
      <c r="H9" s="20">
        <v>69318724</v>
      </c>
      <c r="I9" s="22">
        <v>0</v>
      </c>
      <c r="J9" s="23">
        <v>74523860</v>
      </c>
      <c r="K9" s="19">
        <v>79144770</v>
      </c>
      <c r="L9" s="20">
        <v>82723728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63105737</v>
      </c>
      <c r="G10" s="19">
        <v>81939237</v>
      </c>
      <c r="H10" s="20">
        <v>81939237</v>
      </c>
      <c r="I10" s="22">
        <v>0</v>
      </c>
      <c r="J10" s="23">
        <v>95494000</v>
      </c>
      <c r="K10" s="19">
        <v>77365000</v>
      </c>
      <c r="L10" s="20">
        <v>43983000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-317277816</v>
      </c>
      <c r="D14" s="19">
        <v>-258548521</v>
      </c>
      <c r="E14" s="20">
        <v>0</v>
      </c>
      <c r="F14" s="21">
        <v>-310870430</v>
      </c>
      <c r="G14" s="19">
        <v>-429217213</v>
      </c>
      <c r="H14" s="20">
        <v>-429217213</v>
      </c>
      <c r="I14" s="22">
        <v>-462212128</v>
      </c>
      <c r="J14" s="23">
        <v>-457352968</v>
      </c>
      <c r="K14" s="19">
        <v>-478113830</v>
      </c>
      <c r="L14" s="20">
        <v>-490166679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-5000</v>
      </c>
      <c r="G15" s="19">
        <v>-5000</v>
      </c>
      <c r="H15" s="20">
        <v>-5000</v>
      </c>
      <c r="I15" s="22">
        <v>0</v>
      </c>
      <c r="J15" s="23">
        <v>-5220</v>
      </c>
      <c r="K15" s="19">
        <v>-5455</v>
      </c>
      <c r="L15" s="20">
        <v>-5591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-97688964</v>
      </c>
      <c r="D17" s="27">
        <f t="shared" ref="D17:L17" si="0">SUM(D6:D16)</f>
        <v>-20970105</v>
      </c>
      <c r="E17" s="28">
        <f t="shared" si="0"/>
        <v>0</v>
      </c>
      <c r="F17" s="29">
        <f t="shared" si="0"/>
        <v>297216389</v>
      </c>
      <c r="G17" s="27">
        <f t="shared" si="0"/>
        <v>197703106</v>
      </c>
      <c r="H17" s="30">
        <f t="shared" si="0"/>
        <v>197703106</v>
      </c>
      <c r="I17" s="29">
        <f t="shared" si="0"/>
        <v>-213549921</v>
      </c>
      <c r="J17" s="31">
        <f t="shared" si="0"/>
        <v>306581191</v>
      </c>
      <c r="K17" s="27">
        <f t="shared" si="0"/>
        <v>299038473</v>
      </c>
      <c r="L17" s="28">
        <f t="shared" si="0"/>
        <v>272698646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-68988660</v>
      </c>
      <c r="D26" s="19">
        <v>-54233188</v>
      </c>
      <c r="E26" s="20">
        <v>0</v>
      </c>
      <c r="F26" s="21">
        <v>-53846350</v>
      </c>
      <c r="G26" s="19">
        <v>-53846350</v>
      </c>
      <c r="H26" s="20">
        <v>-53846350</v>
      </c>
      <c r="I26" s="22">
        <v>-50267517</v>
      </c>
      <c r="J26" s="23">
        <v>-95594000</v>
      </c>
      <c r="K26" s="19">
        <v>-77365000</v>
      </c>
      <c r="L26" s="20">
        <v>-43983000</v>
      </c>
    </row>
    <row r="27" spans="1:12" x14ac:dyDescent="0.25">
      <c r="A27" s="25" t="s">
        <v>39</v>
      </c>
      <c r="B27" s="26" t="s">
        <v>19</v>
      </c>
      <c r="C27" s="27">
        <f>SUM(C21:C26)</f>
        <v>-68988660</v>
      </c>
      <c r="D27" s="27">
        <f t="shared" ref="D27:L27" si="1">SUM(D21:D26)</f>
        <v>-54233188</v>
      </c>
      <c r="E27" s="28">
        <f t="shared" si="1"/>
        <v>0</v>
      </c>
      <c r="F27" s="29">
        <f t="shared" si="1"/>
        <v>-53846350</v>
      </c>
      <c r="G27" s="27">
        <f t="shared" si="1"/>
        <v>-53846350</v>
      </c>
      <c r="H27" s="28">
        <f t="shared" si="1"/>
        <v>-53846350</v>
      </c>
      <c r="I27" s="30">
        <f t="shared" si="1"/>
        <v>-50267517</v>
      </c>
      <c r="J27" s="31">
        <f t="shared" si="1"/>
        <v>-95594000</v>
      </c>
      <c r="K27" s="27">
        <f t="shared" si="1"/>
        <v>-77365000</v>
      </c>
      <c r="L27" s="28">
        <f t="shared" si="1"/>
        <v>-43983000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-166677624</v>
      </c>
      <c r="D38" s="33">
        <f t="shared" ref="D38:L38" si="3">+D17+D27+D36</f>
        <v>-75203293</v>
      </c>
      <c r="E38" s="34">
        <f t="shared" si="3"/>
        <v>0</v>
      </c>
      <c r="F38" s="35">
        <f t="shared" si="3"/>
        <v>243370039</v>
      </c>
      <c r="G38" s="33">
        <f t="shared" si="3"/>
        <v>143856756</v>
      </c>
      <c r="H38" s="34">
        <f t="shared" si="3"/>
        <v>143856756</v>
      </c>
      <c r="I38" s="36">
        <f t="shared" si="3"/>
        <v>-263817438</v>
      </c>
      <c r="J38" s="37">
        <f t="shared" si="3"/>
        <v>210987191</v>
      </c>
      <c r="K38" s="33">
        <f t="shared" si="3"/>
        <v>221673473</v>
      </c>
      <c r="L38" s="34">
        <f t="shared" si="3"/>
        <v>228715646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-152045113</v>
      </c>
      <c r="E39" s="34">
        <v>0</v>
      </c>
      <c r="F39" s="35">
        <v>0</v>
      </c>
      <c r="G39" s="33">
        <v>0</v>
      </c>
      <c r="H39" s="34">
        <v>0</v>
      </c>
      <c r="I39" s="36">
        <v>-376863083</v>
      </c>
      <c r="J39" s="37">
        <v>0</v>
      </c>
      <c r="K39" s="33">
        <v>210987191</v>
      </c>
      <c r="L39" s="34">
        <v>432660664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-166677624</v>
      </c>
      <c r="D40" s="45">
        <f t="shared" si="4"/>
        <v>-227248406</v>
      </c>
      <c r="E40" s="46">
        <f t="shared" si="4"/>
        <v>0</v>
      </c>
      <c r="F40" s="47">
        <f t="shared" si="4"/>
        <v>243370039</v>
      </c>
      <c r="G40" s="45">
        <f t="shared" si="4"/>
        <v>143856756</v>
      </c>
      <c r="H40" s="46">
        <f t="shared" si="4"/>
        <v>143856756</v>
      </c>
      <c r="I40" s="48">
        <v>-640680521</v>
      </c>
      <c r="J40" s="49">
        <f>+J38+J39</f>
        <v>210987191</v>
      </c>
      <c r="K40" s="45">
        <f>+K38+K39</f>
        <v>432660664</v>
      </c>
      <c r="L40" s="46">
        <f>+L38+L39</f>
        <v>661376310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70679251</v>
      </c>
      <c r="D7" s="19">
        <v>71214789</v>
      </c>
      <c r="E7" s="20">
        <v>81380874</v>
      </c>
      <c r="F7" s="21">
        <v>124297589</v>
      </c>
      <c r="G7" s="19">
        <v>124297589</v>
      </c>
      <c r="H7" s="20">
        <v>124297589</v>
      </c>
      <c r="I7" s="22">
        <v>90598845</v>
      </c>
      <c r="J7" s="23">
        <v>155301949</v>
      </c>
      <c r="K7" s="19">
        <v>170930796</v>
      </c>
      <c r="L7" s="20">
        <v>189546036</v>
      </c>
    </row>
    <row r="8" spans="1:12" x14ac:dyDescent="0.25">
      <c r="A8" s="24" t="s">
        <v>23</v>
      </c>
      <c r="B8" s="18" t="s">
        <v>19</v>
      </c>
      <c r="C8" s="19">
        <v>3077560</v>
      </c>
      <c r="D8" s="19">
        <v>1785441</v>
      </c>
      <c r="E8" s="20">
        <v>2047897</v>
      </c>
      <c r="F8" s="21">
        <v>-5993569</v>
      </c>
      <c r="G8" s="19">
        <v>-5395677</v>
      </c>
      <c r="H8" s="20">
        <v>-5395677</v>
      </c>
      <c r="I8" s="22">
        <v>2567005</v>
      </c>
      <c r="J8" s="23">
        <v>-14893585</v>
      </c>
      <c r="K8" s="19">
        <v>-13297437</v>
      </c>
      <c r="L8" s="20">
        <v>-14391854</v>
      </c>
    </row>
    <row r="9" spans="1:12" x14ac:dyDescent="0.25">
      <c r="A9" s="24" t="s">
        <v>24</v>
      </c>
      <c r="B9" s="18" t="s">
        <v>25</v>
      </c>
      <c r="C9" s="19">
        <v>34379068</v>
      </c>
      <c r="D9" s="19">
        <v>37335548</v>
      </c>
      <c r="E9" s="20">
        <v>42781606</v>
      </c>
      <c r="F9" s="21">
        <v>45305877</v>
      </c>
      <c r="G9" s="19">
        <v>45305877</v>
      </c>
      <c r="H9" s="20">
        <v>45305877</v>
      </c>
      <c r="I9" s="22">
        <v>45305877</v>
      </c>
      <c r="J9" s="23">
        <v>50289522</v>
      </c>
      <c r="K9" s="19">
        <v>54312680</v>
      </c>
      <c r="L9" s="20">
        <v>59200821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15792975</v>
      </c>
      <c r="F10" s="21">
        <v>97292228</v>
      </c>
      <c r="G10" s="19">
        <v>93000408</v>
      </c>
      <c r="H10" s="20">
        <v>93000408</v>
      </c>
      <c r="I10" s="22">
        <v>72060563</v>
      </c>
      <c r="J10" s="23">
        <v>33258552</v>
      </c>
      <c r="K10" s="19">
        <v>66000000</v>
      </c>
      <c r="L10" s="20">
        <v>76000000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2117767</v>
      </c>
      <c r="G11" s="19">
        <v>3197767</v>
      </c>
      <c r="H11" s="20">
        <v>3197767</v>
      </c>
      <c r="I11" s="22">
        <v>0</v>
      </c>
      <c r="J11" s="23">
        <v>5546492</v>
      </c>
      <c r="K11" s="19">
        <v>5689256</v>
      </c>
      <c r="L11" s="20">
        <v>5772164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-44045867</v>
      </c>
      <c r="D14" s="19">
        <v>-46897742</v>
      </c>
      <c r="E14" s="20">
        <v>-87405520</v>
      </c>
      <c r="F14" s="21">
        <v>-104909492</v>
      </c>
      <c r="G14" s="19">
        <v>-106068691</v>
      </c>
      <c r="H14" s="20">
        <v>-106068691</v>
      </c>
      <c r="I14" s="22">
        <v>-73127196</v>
      </c>
      <c r="J14" s="23">
        <v>-131418018</v>
      </c>
      <c r="K14" s="19">
        <v>-123610847</v>
      </c>
      <c r="L14" s="20">
        <v>-132620274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-40492535</v>
      </c>
      <c r="G15" s="19">
        <v>-40492535</v>
      </c>
      <c r="H15" s="20">
        <v>-40492535</v>
      </c>
      <c r="I15" s="22">
        <v>0</v>
      </c>
      <c r="J15" s="23">
        <v>-17437134</v>
      </c>
      <c r="K15" s="19">
        <v>-14469296</v>
      </c>
      <c r="L15" s="20">
        <v>-4402956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64090012</v>
      </c>
      <c r="D17" s="27">
        <f t="shared" ref="D17:L17" si="0">SUM(D6:D16)</f>
        <v>63438036</v>
      </c>
      <c r="E17" s="28">
        <f t="shared" si="0"/>
        <v>54597832</v>
      </c>
      <c r="F17" s="29">
        <f t="shared" si="0"/>
        <v>117617865</v>
      </c>
      <c r="G17" s="27">
        <f t="shared" si="0"/>
        <v>113844738</v>
      </c>
      <c r="H17" s="30">
        <f t="shared" si="0"/>
        <v>113844738</v>
      </c>
      <c r="I17" s="29">
        <f t="shared" si="0"/>
        <v>137405094</v>
      </c>
      <c r="J17" s="31">
        <f t="shared" si="0"/>
        <v>80647778</v>
      </c>
      <c r="K17" s="27">
        <f t="shared" si="0"/>
        <v>145555152</v>
      </c>
      <c r="L17" s="28">
        <f t="shared" si="0"/>
        <v>179103937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-154159006</v>
      </c>
      <c r="D26" s="19">
        <v>-313758401</v>
      </c>
      <c r="E26" s="20">
        <v>-117585447</v>
      </c>
      <c r="F26" s="21">
        <v>-99886666</v>
      </c>
      <c r="G26" s="19">
        <v>-99886665</v>
      </c>
      <c r="H26" s="20">
        <v>-99886665</v>
      </c>
      <c r="I26" s="22">
        <v>-63378056</v>
      </c>
      <c r="J26" s="23">
        <v>-37485290</v>
      </c>
      <c r="K26" s="19">
        <v>-69345000</v>
      </c>
      <c r="L26" s="20">
        <v>-79927943</v>
      </c>
    </row>
    <row r="27" spans="1:12" x14ac:dyDescent="0.25">
      <c r="A27" s="25" t="s">
        <v>39</v>
      </c>
      <c r="B27" s="26" t="s">
        <v>19</v>
      </c>
      <c r="C27" s="27">
        <f>SUM(C21:C26)</f>
        <v>-154159006</v>
      </c>
      <c r="D27" s="27">
        <f t="shared" ref="D27:L27" si="1">SUM(D21:D26)</f>
        <v>-313758401</v>
      </c>
      <c r="E27" s="28">
        <f t="shared" si="1"/>
        <v>-117585447</v>
      </c>
      <c r="F27" s="29">
        <f t="shared" si="1"/>
        <v>-99886666</v>
      </c>
      <c r="G27" s="27">
        <f t="shared" si="1"/>
        <v>-99886665</v>
      </c>
      <c r="H27" s="28">
        <f t="shared" si="1"/>
        <v>-99886665</v>
      </c>
      <c r="I27" s="30">
        <f t="shared" si="1"/>
        <v>-63378056</v>
      </c>
      <c r="J27" s="31">
        <f t="shared" si="1"/>
        <v>-37485290</v>
      </c>
      <c r="K27" s="27">
        <f t="shared" si="1"/>
        <v>-69345000</v>
      </c>
      <c r="L27" s="28">
        <f t="shared" si="1"/>
        <v>-79927943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-90068994</v>
      </c>
      <c r="D38" s="33">
        <f t="shared" ref="D38:L38" si="3">+D17+D27+D36</f>
        <v>-250320365</v>
      </c>
      <c r="E38" s="34">
        <f t="shared" si="3"/>
        <v>-62987615</v>
      </c>
      <c r="F38" s="35">
        <f t="shared" si="3"/>
        <v>17731199</v>
      </c>
      <c r="G38" s="33">
        <f t="shared" si="3"/>
        <v>13958073</v>
      </c>
      <c r="H38" s="34">
        <f t="shared" si="3"/>
        <v>13958073</v>
      </c>
      <c r="I38" s="36">
        <f t="shared" si="3"/>
        <v>74027038</v>
      </c>
      <c r="J38" s="37">
        <f t="shared" si="3"/>
        <v>43162488</v>
      </c>
      <c r="K38" s="33">
        <f t="shared" si="3"/>
        <v>76210152</v>
      </c>
      <c r="L38" s="34">
        <f t="shared" si="3"/>
        <v>99175994</v>
      </c>
    </row>
    <row r="39" spans="1:12" x14ac:dyDescent="0.25">
      <c r="A39" s="24" t="s">
        <v>47</v>
      </c>
      <c r="B39" s="18" t="s">
        <v>48</v>
      </c>
      <c r="C39" s="33">
        <v>-114587503</v>
      </c>
      <c r="D39" s="33">
        <v>-204729795</v>
      </c>
      <c r="E39" s="34">
        <v>-458949741</v>
      </c>
      <c r="F39" s="35">
        <v>0</v>
      </c>
      <c r="G39" s="33">
        <v>0</v>
      </c>
      <c r="H39" s="34">
        <v>0</v>
      </c>
      <c r="I39" s="36">
        <v>-492199906</v>
      </c>
      <c r="J39" s="37">
        <v>0</v>
      </c>
      <c r="K39" s="33">
        <v>43162488</v>
      </c>
      <c r="L39" s="34">
        <v>119372640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-204656497</v>
      </c>
      <c r="D40" s="45">
        <f t="shared" si="4"/>
        <v>-455050160</v>
      </c>
      <c r="E40" s="46">
        <f t="shared" si="4"/>
        <v>-521937356</v>
      </c>
      <c r="F40" s="47">
        <f t="shared" si="4"/>
        <v>17731199</v>
      </c>
      <c r="G40" s="45">
        <f t="shared" si="4"/>
        <v>13958073</v>
      </c>
      <c r="H40" s="46">
        <f t="shared" si="4"/>
        <v>13958073</v>
      </c>
      <c r="I40" s="48">
        <v>-418172868</v>
      </c>
      <c r="J40" s="49">
        <f>+J38+J39</f>
        <v>43162488</v>
      </c>
      <c r="K40" s="45">
        <f>+K38+K39</f>
        <v>119372640</v>
      </c>
      <c r="L40" s="46">
        <f>+L38+L39</f>
        <v>218548634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12916395</v>
      </c>
      <c r="D7" s="19">
        <v>12660718</v>
      </c>
      <c r="E7" s="20">
        <v>12667320</v>
      </c>
      <c r="F7" s="21">
        <v>19431049</v>
      </c>
      <c r="G7" s="19">
        <v>15840529</v>
      </c>
      <c r="H7" s="20">
        <v>15840529</v>
      </c>
      <c r="I7" s="22">
        <v>11281749</v>
      </c>
      <c r="J7" s="23">
        <v>15420228</v>
      </c>
      <c r="K7" s="19">
        <v>16129560</v>
      </c>
      <c r="L7" s="20">
        <v>16871496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20000000</v>
      </c>
      <c r="D10" s="19">
        <v>20000000</v>
      </c>
      <c r="E10" s="20">
        <v>29000000</v>
      </c>
      <c r="F10" s="21">
        <v>26124996</v>
      </c>
      <c r="G10" s="19">
        <v>26125026</v>
      </c>
      <c r="H10" s="20">
        <v>26125026</v>
      </c>
      <c r="I10" s="22">
        <v>35125000</v>
      </c>
      <c r="J10" s="23">
        <v>20000004</v>
      </c>
      <c r="K10" s="19">
        <v>39501000</v>
      </c>
      <c r="L10" s="20">
        <v>42126000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5520245</v>
      </c>
      <c r="H11" s="20">
        <v>5520245</v>
      </c>
      <c r="I11" s="22">
        <v>70426</v>
      </c>
      <c r="J11" s="23">
        <v>576312</v>
      </c>
      <c r="K11" s="19">
        <v>602820</v>
      </c>
      <c r="L11" s="20">
        <v>615360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-13194725</v>
      </c>
      <c r="D14" s="19">
        <v>336493</v>
      </c>
      <c r="E14" s="20">
        <v>-4927251</v>
      </c>
      <c r="F14" s="21">
        <v>-18567084</v>
      </c>
      <c r="G14" s="19">
        <v>-21567084</v>
      </c>
      <c r="H14" s="20">
        <v>-21567084</v>
      </c>
      <c r="I14" s="22">
        <v>-9257537</v>
      </c>
      <c r="J14" s="23">
        <v>-15673440</v>
      </c>
      <c r="K14" s="19">
        <v>-16382928</v>
      </c>
      <c r="L14" s="20">
        <v>-16891872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19721670</v>
      </c>
      <c r="D17" s="27">
        <f t="shared" ref="D17:L17" si="0">SUM(D6:D16)</f>
        <v>32997211</v>
      </c>
      <c r="E17" s="28">
        <f t="shared" si="0"/>
        <v>36740069</v>
      </c>
      <c r="F17" s="29">
        <f t="shared" si="0"/>
        <v>26988961</v>
      </c>
      <c r="G17" s="27">
        <f t="shared" si="0"/>
        <v>25918716</v>
      </c>
      <c r="H17" s="30">
        <f t="shared" si="0"/>
        <v>25918716</v>
      </c>
      <c r="I17" s="29">
        <f t="shared" si="0"/>
        <v>37219638</v>
      </c>
      <c r="J17" s="31">
        <f t="shared" si="0"/>
        <v>20323104</v>
      </c>
      <c r="K17" s="27">
        <f t="shared" si="0"/>
        <v>39850452</v>
      </c>
      <c r="L17" s="28">
        <f t="shared" si="0"/>
        <v>42720984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-27587850</v>
      </c>
      <c r="D26" s="19">
        <v>-8002269</v>
      </c>
      <c r="E26" s="20">
        <v>-4024113</v>
      </c>
      <c r="F26" s="21">
        <v>-28865700</v>
      </c>
      <c r="G26" s="19">
        <v>-34012080</v>
      </c>
      <c r="H26" s="20">
        <v>-34012080</v>
      </c>
      <c r="I26" s="22">
        <v>-21151689</v>
      </c>
      <c r="J26" s="23">
        <v>-29817648</v>
      </c>
      <c r="K26" s="19">
        <v>-39501000</v>
      </c>
      <c r="L26" s="20">
        <v>-42126000</v>
      </c>
    </row>
    <row r="27" spans="1:12" x14ac:dyDescent="0.25">
      <c r="A27" s="25" t="s">
        <v>39</v>
      </c>
      <c r="B27" s="26" t="s">
        <v>19</v>
      </c>
      <c r="C27" s="27">
        <f>SUM(C21:C26)</f>
        <v>-27587850</v>
      </c>
      <c r="D27" s="27">
        <f t="shared" ref="D27:L27" si="1">SUM(D21:D26)</f>
        <v>-8002269</v>
      </c>
      <c r="E27" s="28">
        <f t="shared" si="1"/>
        <v>-4024113</v>
      </c>
      <c r="F27" s="29">
        <f t="shared" si="1"/>
        <v>-28865700</v>
      </c>
      <c r="G27" s="27">
        <f t="shared" si="1"/>
        <v>-34012080</v>
      </c>
      <c r="H27" s="28">
        <f t="shared" si="1"/>
        <v>-34012080</v>
      </c>
      <c r="I27" s="30">
        <f t="shared" si="1"/>
        <v>-21151689</v>
      </c>
      <c r="J27" s="31">
        <f t="shared" si="1"/>
        <v>-29817648</v>
      </c>
      <c r="K27" s="27">
        <f t="shared" si="1"/>
        <v>-39501000</v>
      </c>
      <c r="L27" s="28">
        <f t="shared" si="1"/>
        <v>-42126000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-7866180</v>
      </c>
      <c r="D38" s="33">
        <f t="shared" ref="D38:L38" si="3">+D17+D27+D36</f>
        <v>24994942</v>
      </c>
      <c r="E38" s="34">
        <f t="shared" si="3"/>
        <v>32715956</v>
      </c>
      <c r="F38" s="35">
        <f t="shared" si="3"/>
        <v>-1876739</v>
      </c>
      <c r="G38" s="33">
        <f t="shared" si="3"/>
        <v>-8093364</v>
      </c>
      <c r="H38" s="34">
        <f t="shared" si="3"/>
        <v>-8093364</v>
      </c>
      <c r="I38" s="36">
        <f t="shared" si="3"/>
        <v>16067949</v>
      </c>
      <c r="J38" s="37">
        <f t="shared" si="3"/>
        <v>-9494544</v>
      </c>
      <c r="K38" s="33">
        <f t="shared" si="3"/>
        <v>349452</v>
      </c>
      <c r="L38" s="34">
        <f t="shared" si="3"/>
        <v>594984</v>
      </c>
    </row>
    <row r="39" spans="1:12" x14ac:dyDescent="0.25">
      <c r="A39" s="24" t="s">
        <v>47</v>
      </c>
      <c r="B39" s="18" t="s">
        <v>48</v>
      </c>
      <c r="C39" s="33">
        <v>25456495</v>
      </c>
      <c r="D39" s="33">
        <v>9824434</v>
      </c>
      <c r="E39" s="34">
        <v>20351062</v>
      </c>
      <c r="F39" s="35">
        <v>0</v>
      </c>
      <c r="G39" s="33">
        <v>0</v>
      </c>
      <c r="H39" s="34">
        <v>0</v>
      </c>
      <c r="I39" s="36">
        <v>41052838</v>
      </c>
      <c r="J39" s="37">
        <v>-31050056</v>
      </c>
      <c r="K39" s="33">
        <v>-39316753</v>
      </c>
      <c r="L39" s="34">
        <v>-112999998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17590315</v>
      </c>
      <c r="D40" s="45">
        <f t="shared" si="4"/>
        <v>34819376</v>
      </c>
      <c r="E40" s="46">
        <f t="shared" si="4"/>
        <v>53067018</v>
      </c>
      <c r="F40" s="47">
        <f t="shared" si="4"/>
        <v>-1876739</v>
      </c>
      <c r="G40" s="45">
        <f t="shared" si="4"/>
        <v>-8093364</v>
      </c>
      <c r="H40" s="46">
        <f t="shared" si="4"/>
        <v>-8093364</v>
      </c>
      <c r="I40" s="48">
        <v>57120787</v>
      </c>
      <c r="J40" s="49">
        <f>+J38+J39</f>
        <v>-40544600</v>
      </c>
      <c r="K40" s="45">
        <f>+K38+K39</f>
        <v>-38967301</v>
      </c>
      <c r="L40" s="46">
        <f>+L38+L39</f>
        <v>-112405014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2354686</v>
      </c>
      <c r="D7" s="19">
        <v>7763936</v>
      </c>
      <c r="E7" s="20">
        <v>8504911</v>
      </c>
      <c r="F7" s="21">
        <v>8168877</v>
      </c>
      <c r="G7" s="19">
        <v>7285976</v>
      </c>
      <c r="H7" s="20">
        <v>7285976</v>
      </c>
      <c r="I7" s="22">
        <v>11767490</v>
      </c>
      <c r="J7" s="23">
        <v>9103812</v>
      </c>
      <c r="K7" s="19">
        <v>9513473</v>
      </c>
      <c r="L7" s="20">
        <v>9751310</v>
      </c>
    </row>
    <row r="8" spans="1:12" x14ac:dyDescent="0.25">
      <c r="A8" s="24" t="s">
        <v>23</v>
      </c>
      <c r="B8" s="18" t="s">
        <v>19</v>
      </c>
      <c r="C8" s="19">
        <v>7799</v>
      </c>
      <c r="D8" s="19">
        <v>8173</v>
      </c>
      <c r="E8" s="20">
        <v>10717</v>
      </c>
      <c r="F8" s="21">
        <v>15642</v>
      </c>
      <c r="G8" s="19">
        <v>15642</v>
      </c>
      <c r="H8" s="20">
        <v>15642</v>
      </c>
      <c r="I8" s="22">
        <v>12267</v>
      </c>
      <c r="J8" s="23">
        <v>13305</v>
      </c>
      <c r="K8" s="19">
        <v>13890</v>
      </c>
      <c r="L8" s="20">
        <v>14237</v>
      </c>
    </row>
    <row r="9" spans="1:12" x14ac:dyDescent="0.25">
      <c r="A9" s="24" t="s">
        <v>24</v>
      </c>
      <c r="B9" s="18" t="s">
        <v>25</v>
      </c>
      <c r="C9" s="19">
        <v>-1706</v>
      </c>
      <c r="D9" s="19">
        <v>-980</v>
      </c>
      <c r="E9" s="20">
        <v>-29698</v>
      </c>
      <c r="F9" s="21">
        <v>0</v>
      </c>
      <c r="G9" s="19">
        <v>0</v>
      </c>
      <c r="H9" s="20">
        <v>0</v>
      </c>
      <c r="I9" s="22">
        <v>-841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70000000</v>
      </c>
      <c r="F10" s="21">
        <v>60000000</v>
      </c>
      <c r="G10" s="19">
        <v>60000000</v>
      </c>
      <c r="H10" s="20">
        <v>60000000</v>
      </c>
      <c r="I10" s="22">
        <v>60000000</v>
      </c>
      <c r="J10" s="23">
        <v>181413000</v>
      </c>
      <c r="K10" s="19">
        <v>70482000</v>
      </c>
      <c r="L10" s="20">
        <v>74006000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190422</v>
      </c>
      <c r="K11" s="19">
        <v>198991</v>
      </c>
      <c r="L11" s="20">
        <v>203966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-3603671</v>
      </c>
      <c r="D14" s="19">
        <v>-179055087</v>
      </c>
      <c r="E14" s="20">
        <v>-198724217</v>
      </c>
      <c r="F14" s="21">
        <v>-214260788</v>
      </c>
      <c r="G14" s="19">
        <v>-238048210</v>
      </c>
      <c r="H14" s="20">
        <v>-238048210</v>
      </c>
      <c r="I14" s="22">
        <v>-225192769</v>
      </c>
      <c r="J14" s="23">
        <v>-240475143</v>
      </c>
      <c r="K14" s="19">
        <v>-241698693</v>
      </c>
      <c r="L14" s="20">
        <v>-242657915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-1242892</v>
      </c>
      <c r="D17" s="27">
        <f t="shared" ref="D17:L17" si="0">SUM(D6:D16)</f>
        <v>-171283958</v>
      </c>
      <c r="E17" s="28">
        <f t="shared" si="0"/>
        <v>-120238287</v>
      </c>
      <c r="F17" s="29">
        <f t="shared" si="0"/>
        <v>-146076269</v>
      </c>
      <c r="G17" s="27">
        <f t="shared" si="0"/>
        <v>-170746592</v>
      </c>
      <c r="H17" s="30">
        <f t="shared" si="0"/>
        <v>-170746592</v>
      </c>
      <c r="I17" s="29">
        <f t="shared" si="0"/>
        <v>-153413853</v>
      </c>
      <c r="J17" s="31">
        <f t="shared" si="0"/>
        <v>-49754604</v>
      </c>
      <c r="K17" s="27">
        <f t="shared" si="0"/>
        <v>-161490339</v>
      </c>
      <c r="L17" s="28">
        <f t="shared" si="0"/>
        <v>-158682402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-92839893</v>
      </c>
      <c r="D26" s="19">
        <v>-109791877</v>
      </c>
      <c r="E26" s="20">
        <v>-136834596</v>
      </c>
      <c r="F26" s="21">
        <v>-90137842</v>
      </c>
      <c r="G26" s="19">
        <v>-83494290</v>
      </c>
      <c r="H26" s="20">
        <v>-83494290</v>
      </c>
      <c r="I26" s="22">
        <v>-100493554</v>
      </c>
      <c r="J26" s="23">
        <v>-114916705</v>
      </c>
      <c r="K26" s="19">
        <v>-105216705</v>
      </c>
      <c r="L26" s="20">
        <v>-87740705</v>
      </c>
    </row>
    <row r="27" spans="1:12" x14ac:dyDescent="0.25">
      <c r="A27" s="25" t="s">
        <v>39</v>
      </c>
      <c r="B27" s="26" t="s">
        <v>19</v>
      </c>
      <c r="C27" s="27">
        <f>SUM(C21:C26)</f>
        <v>-92839893</v>
      </c>
      <c r="D27" s="27">
        <f t="shared" ref="D27:L27" si="1">SUM(D21:D26)</f>
        <v>-109791877</v>
      </c>
      <c r="E27" s="28">
        <f t="shared" si="1"/>
        <v>-136834596</v>
      </c>
      <c r="F27" s="29">
        <f t="shared" si="1"/>
        <v>-90137842</v>
      </c>
      <c r="G27" s="27">
        <f t="shared" si="1"/>
        <v>-83494290</v>
      </c>
      <c r="H27" s="28">
        <f t="shared" si="1"/>
        <v>-83494290</v>
      </c>
      <c r="I27" s="30">
        <f t="shared" si="1"/>
        <v>-100493554</v>
      </c>
      <c r="J27" s="31">
        <f t="shared" si="1"/>
        <v>-114916705</v>
      </c>
      <c r="K27" s="27">
        <f t="shared" si="1"/>
        <v>-105216705</v>
      </c>
      <c r="L27" s="28">
        <f t="shared" si="1"/>
        <v>-87740705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-94082785</v>
      </c>
      <c r="D38" s="33">
        <f t="shared" ref="D38:L38" si="3">+D17+D27+D36</f>
        <v>-281075835</v>
      </c>
      <c r="E38" s="34">
        <f t="shared" si="3"/>
        <v>-257072883</v>
      </c>
      <c r="F38" s="35">
        <f t="shared" si="3"/>
        <v>-236214111</v>
      </c>
      <c r="G38" s="33">
        <f t="shared" si="3"/>
        <v>-254240882</v>
      </c>
      <c r="H38" s="34">
        <f t="shared" si="3"/>
        <v>-254240882</v>
      </c>
      <c r="I38" s="36">
        <f t="shared" si="3"/>
        <v>-253907407</v>
      </c>
      <c r="J38" s="37">
        <f t="shared" si="3"/>
        <v>-164671309</v>
      </c>
      <c r="K38" s="33">
        <f t="shared" si="3"/>
        <v>-266707044</v>
      </c>
      <c r="L38" s="34">
        <f t="shared" si="3"/>
        <v>-246423107</v>
      </c>
    </row>
    <row r="39" spans="1:12" x14ac:dyDescent="0.25">
      <c r="A39" s="24" t="s">
        <v>47</v>
      </c>
      <c r="B39" s="18" t="s">
        <v>48</v>
      </c>
      <c r="C39" s="33">
        <v>20783</v>
      </c>
      <c r="D39" s="33">
        <v>-1157006897</v>
      </c>
      <c r="E39" s="34">
        <v>-1419969044</v>
      </c>
      <c r="F39" s="35">
        <v>0</v>
      </c>
      <c r="G39" s="33">
        <v>0</v>
      </c>
      <c r="H39" s="34">
        <v>0</v>
      </c>
      <c r="I39" s="36">
        <v>-1658978769</v>
      </c>
      <c r="J39" s="37">
        <v>0</v>
      </c>
      <c r="K39" s="33">
        <v>-164671309</v>
      </c>
      <c r="L39" s="34">
        <v>-431378351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-94062002</v>
      </c>
      <c r="D40" s="45">
        <f t="shared" si="4"/>
        <v>-1438082732</v>
      </c>
      <c r="E40" s="46">
        <f t="shared" si="4"/>
        <v>-1677041927</v>
      </c>
      <c r="F40" s="47">
        <f t="shared" si="4"/>
        <v>-236214111</v>
      </c>
      <c r="G40" s="45">
        <f t="shared" si="4"/>
        <v>-254240882</v>
      </c>
      <c r="H40" s="46">
        <f t="shared" si="4"/>
        <v>-254240882</v>
      </c>
      <c r="I40" s="48">
        <v>-1912886176</v>
      </c>
      <c r="J40" s="49">
        <f>+J38+J39</f>
        <v>-164671309</v>
      </c>
      <c r="K40" s="45">
        <f>+K38+K39</f>
        <v>-431378353</v>
      </c>
      <c r="L40" s="46">
        <f>+L38+L39</f>
        <v>-677801458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4688035</v>
      </c>
      <c r="D7" s="19">
        <v>3988778</v>
      </c>
      <c r="E7" s="20">
        <v>4025778</v>
      </c>
      <c r="F7" s="21">
        <v>32609146</v>
      </c>
      <c r="G7" s="19">
        <v>32609146</v>
      </c>
      <c r="H7" s="20">
        <v>32609146</v>
      </c>
      <c r="I7" s="22">
        <v>13151537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7800</v>
      </c>
      <c r="D8" s="19">
        <v>19577</v>
      </c>
      <c r="E8" s="20">
        <v>26623</v>
      </c>
      <c r="F8" s="21">
        <v>0</v>
      </c>
      <c r="G8" s="19">
        <v>0</v>
      </c>
      <c r="H8" s="20">
        <v>0</v>
      </c>
      <c r="I8" s="22">
        <v>123685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-11567700</v>
      </c>
      <c r="D14" s="19">
        <v>-37695814</v>
      </c>
      <c r="E14" s="20">
        <v>-36901307</v>
      </c>
      <c r="F14" s="21">
        <v>0</v>
      </c>
      <c r="G14" s="19">
        <v>0</v>
      </c>
      <c r="H14" s="20">
        <v>0</v>
      </c>
      <c r="I14" s="22">
        <v>-38710456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-6871865</v>
      </c>
      <c r="D17" s="27">
        <f t="shared" ref="D17:L17" si="0">SUM(D6:D16)</f>
        <v>-33687459</v>
      </c>
      <c r="E17" s="28">
        <f t="shared" si="0"/>
        <v>-32848906</v>
      </c>
      <c r="F17" s="29">
        <f t="shared" si="0"/>
        <v>32609146</v>
      </c>
      <c r="G17" s="27">
        <f t="shared" si="0"/>
        <v>32609146</v>
      </c>
      <c r="H17" s="30">
        <f t="shared" si="0"/>
        <v>32609146</v>
      </c>
      <c r="I17" s="29">
        <f t="shared" si="0"/>
        <v>-25435234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-24699504</v>
      </c>
      <c r="D26" s="19">
        <v>-53874384</v>
      </c>
      <c r="E26" s="20">
        <v>-31393499</v>
      </c>
      <c r="F26" s="21">
        <v>-46748513</v>
      </c>
      <c r="G26" s="19">
        <v>-46484280</v>
      </c>
      <c r="H26" s="20">
        <v>-46484280</v>
      </c>
      <c r="I26" s="22">
        <v>-43236737</v>
      </c>
      <c r="J26" s="23">
        <v>-55387783</v>
      </c>
      <c r="K26" s="19">
        <v>-47000004</v>
      </c>
      <c r="L26" s="20">
        <v>-33000000</v>
      </c>
    </row>
    <row r="27" spans="1:12" x14ac:dyDescent="0.25">
      <c r="A27" s="25" t="s">
        <v>39</v>
      </c>
      <c r="B27" s="26" t="s">
        <v>19</v>
      </c>
      <c r="C27" s="27">
        <f>SUM(C21:C26)</f>
        <v>-24699504</v>
      </c>
      <c r="D27" s="27">
        <f t="shared" ref="D27:L27" si="1">SUM(D21:D26)</f>
        <v>-53874384</v>
      </c>
      <c r="E27" s="28">
        <f t="shared" si="1"/>
        <v>-31393499</v>
      </c>
      <c r="F27" s="29">
        <f t="shared" si="1"/>
        <v>-46748513</v>
      </c>
      <c r="G27" s="27">
        <f t="shared" si="1"/>
        <v>-46484280</v>
      </c>
      <c r="H27" s="28">
        <f t="shared" si="1"/>
        <v>-46484280</v>
      </c>
      <c r="I27" s="30">
        <f t="shared" si="1"/>
        <v>-43236737</v>
      </c>
      <c r="J27" s="31">
        <f t="shared" si="1"/>
        <v>-55387783</v>
      </c>
      <c r="K27" s="27">
        <f t="shared" si="1"/>
        <v>-47000004</v>
      </c>
      <c r="L27" s="28">
        <f t="shared" si="1"/>
        <v>-33000000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-31571369</v>
      </c>
      <c r="D38" s="33">
        <f t="shared" ref="D38:L38" si="3">+D17+D27+D36</f>
        <v>-87561843</v>
      </c>
      <c r="E38" s="34">
        <f t="shared" si="3"/>
        <v>-64242405</v>
      </c>
      <c r="F38" s="35">
        <f t="shared" si="3"/>
        <v>-14139367</v>
      </c>
      <c r="G38" s="33">
        <f t="shared" si="3"/>
        <v>-13875134</v>
      </c>
      <c r="H38" s="34">
        <f t="shared" si="3"/>
        <v>-13875134</v>
      </c>
      <c r="I38" s="36">
        <f t="shared" si="3"/>
        <v>-68671971</v>
      </c>
      <c r="J38" s="37">
        <f t="shared" si="3"/>
        <v>-55387783</v>
      </c>
      <c r="K38" s="33">
        <f t="shared" si="3"/>
        <v>-47000004</v>
      </c>
      <c r="L38" s="34">
        <f t="shared" si="3"/>
        <v>-33000000</v>
      </c>
    </row>
    <row r="39" spans="1:12" x14ac:dyDescent="0.25">
      <c r="A39" s="24" t="s">
        <v>47</v>
      </c>
      <c r="B39" s="18" t="s">
        <v>48</v>
      </c>
      <c r="C39" s="33">
        <v>52631104</v>
      </c>
      <c r="D39" s="33">
        <v>0</v>
      </c>
      <c r="E39" s="34">
        <v>-86245671</v>
      </c>
      <c r="F39" s="35">
        <v>0</v>
      </c>
      <c r="G39" s="33">
        <v>0</v>
      </c>
      <c r="H39" s="34">
        <v>0</v>
      </c>
      <c r="I39" s="36">
        <v>-156953968</v>
      </c>
      <c r="J39" s="37">
        <v>0</v>
      </c>
      <c r="K39" s="33">
        <v>-55387783</v>
      </c>
      <c r="L39" s="34">
        <v>-102387787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21059735</v>
      </c>
      <c r="D40" s="45">
        <f t="shared" si="4"/>
        <v>-87561843</v>
      </c>
      <c r="E40" s="46">
        <f t="shared" si="4"/>
        <v>-150488076</v>
      </c>
      <c r="F40" s="47">
        <f t="shared" si="4"/>
        <v>-14139367</v>
      </c>
      <c r="G40" s="45">
        <f t="shared" si="4"/>
        <v>-13875134</v>
      </c>
      <c r="H40" s="46">
        <f t="shared" si="4"/>
        <v>-13875134</v>
      </c>
      <c r="I40" s="48">
        <v>-225625939</v>
      </c>
      <c r="J40" s="49">
        <f>+J38+J39</f>
        <v>-55387783</v>
      </c>
      <c r="K40" s="45">
        <f>+K38+K39</f>
        <v>-102387787</v>
      </c>
      <c r="L40" s="46">
        <f>+L38+L39</f>
        <v>-135387787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29400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3000</v>
      </c>
      <c r="D7" s="19">
        <v>172000</v>
      </c>
      <c r="E7" s="20">
        <v>19814532</v>
      </c>
      <c r="F7" s="21">
        <v>68852032</v>
      </c>
      <c r="G7" s="19">
        <v>68852032</v>
      </c>
      <c r="H7" s="20">
        <v>68852032</v>
      </c>
      <c r="I7" s="22">
        <v>43602342</v>
      </c>
      <c r="J7" s="23">
        <v>75247100</v>
      </c>
      <c r="K7" s="19">
        <v>85495550</v>
      </c>
      <c r="L7" s="20">
        <v>97139699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27194</v>
      </c>
      <c r="E8" s="20">
        <v>0</v>
      </c>
      <c r="F8" s="21">
        <v>0</v>
      </c>
      <c r="G8" s="19">
        <v>0</v>
      </c>
      <c r="H8" s="20">
        <v>0</v>
      </c>
      <c r="I8" s="22">
        <v>29560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5100000</v>
      </c>
      <c r="E10" s="20">
        <v>70000000</v>
      </c>
      <c r="F10" s="21">
        <v>79773000</v>
      </c>
      <c r="G10" s="19">
        <v>79773000</v>
      </c>
      <c r="H10" s="20">
        <v>79773000</v>
      </c>
      <c r="I10" s="22">
        <v>47739000</v>
      </c>
      <c r="J10" s="23">
        <v>55763000</v>
      </c>
      <c r="K10" s="19">
        <v>90607000</v>
      </c>
      <c r="L10" s="20">
        <v>93357000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8545333</v>
      </c>
      <c r="K11" s="19">
        <v>1947355</v>
      </c>
      <c r="L11" s="20">
        <v>993150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-7351205</v>
      </c>
      <c r="D14" s="19">
        <v>-10428784</v>
      </c>
      <c r="E14" s="20">
        <v>-26545444</v>
      </c>
      <c r="F14" s="21">
        <v>0</v>
      </c>
      <c r="G14" s="19">
        <v>0</v>
      </c>
      <c r="H14" s="20">
        <v>0</v>
      </c>
      <c r="I14" s="22">
        <v>-11368670</v>
      </c>
      <c r="J14" s="23">
        <v>-40625747</v>
      </c>
      <c r="K14" s="19">
        <v>-44421929</v>
      </c>
      <c r="L14" s="20">
        <v>-45633724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-7318805</v>
      </c>
      <c r="D17" s="27">
        <f t="shared" ref="D17:L17" si="0">SUM(D6:D16)</f>
        <v>-5129590</v>
      </c>
      <c r="E17" s="28">
        <f t="shared" si="0"/>
        <v>63269088</v>
      </c>
      <c r="F17" s="29">
        <f t="shared" si="0"/>
        <v>148625032</v>
      </c>
      <c r="G17" s="27">
        <f t="shared" si="0"/>
        <v>148625032</v>
      </c>
      <c r="H17" s="30">
        <f t="shared" si="0"/>
        <v>148625032</v>
      </c>
      <c r="I17" s="29">
        <f t="shared" si="0"/>
        <v>80002232</v>
      </c>
      <c r="J17" s="31">
        <f t="shared" si="0"/>
        <v>98929686</v>
      </c>
      <c r="K17" s="27">
        <f t="shared" si="0"/>
        <v>133627976</v>
      </c>
      <c r="L17" s="28">
        <f t="shared" si="0"/>
        <v>145856125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-32874558</v>
      </c>
      <c r="D26" s="19">
        <v>-8865100</v>
      </c>
      <c r="E26" s="20">
        <v>-8596701</v>
      </c>
      <c r="F26" s="21">
        <v>-39473043</v>
      </c>
      <c r="G26" s="19">
        <v>-39473043</v>
      </c>
      <c r="H26" s="20">
        <v>-39473043</v>
      </c>
      <c r="I26" s="22">
        <v>-13624092</v>
      </c>
      <c r="J26" s="23">
        <v>-13307980</v>
      </c>
      <c r="K26" s="19">
        <v>-37705082</v>
      </c>
      <c r="L26" s="20">
        <v>-38053002</v>
      </c>
    </row>
    <row r="27" spans="1:12" x14ac:dyDescent="0.25">
      <c r="A27" s="25" t="s">
        <v>39</v>
      </c>
      <c r="B27" s="26" t="s">
        <v>19</v>
      </c>
      <c r="C27" s="27">
        <f>SUM(C21:C26)</f>
        <v>-32874558</v>
      </c>
      <c r="D27" s="27">
        <f t="shared" ref="D27:L27" si="1">SUM(D21:D26)</f>
        <v>-8865100</v>
      </c>
      <c r="E27" s="28">
        <f t="shared" si="1"/>
        <v>-8596701</v>
      </c>
      <c r="F27" s="29">
        <f t="shared" si="1"/>
        <v>-39473043</v>
      </c>
      <c r="G27" s="27">
        <f t="shared" si="1"/>
        <v>-39473043</v>
      </c>
      <c r="H27" s="28">
        <f t="shared" si="1"/>
        <v>-39473043</v>
      </c>
      <c r="I27" s="30">
        <f t="shared" si="1"/>
        <v>-13624092</v>
      </c>
      <c r="J27" s="31">
        <f t="shared" si="1"/>
        <v>-13307980</v>
      </c>
      <c r="K27" s="27">
        <f t="shared" si="1"/>
        <v>-37705082</v>
      </c>
      <c r="L27" s="28">
        <f t="shared" si="1"/>
        <v>-38053002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-40193363</v>
      </c>
      <c r="D38" s="33">
        <f t="shared" ref="D38:L38" si="3">+D17+D27+D36</f>
        <v>-13994690</v>
      </c>
      <c r="E38" s="34">
        <f t="shared" si="3"/>
        <v>54672387</v>
      </c>
      <c r="F38" s="35">
        <f t="shared" si="3"/>
        <v>109151989</v>
      </c>
      <c r="G38" s="33">
        <f t="shared" si="3"/>
        <v>109151989</v>
      </c>
      <c r="H38" s="34">
        <f t="shared" si="3"/>
        <v>109151989</v>
      </c>
      <c r="I38" s="36">
        <f t="shared" si="3"/>
        <v>66378140</v>
      </c>
      <c r="J38" s="37">
        <f t="shared" si="3"/>
        <v>85621706</v>
      </c>
      <c r="K38" s="33">
        <f t="shared" si="3"/>
        <v>95922894</v>
      </c>
      <c r="L38" s="34">
        <f t="shared" si="3"/>
        <v>107803123</v>
      </c>
    </row>
    <row r="39" spans="1:12" x14ac:dyDescent="0.25">
      <c r="A39" s="24" t="s">
        <v>47</v>
      </c>
      <c r="B39" s="18" t="s">
        <v>48</v>
      </c>
      <c r="C39" s="33">
        <v>25497251</v>
      </c>
      <c r="D39" s="33">
        <v>61989025</v>
      </c>
      <c r="E39" s="34">
        <v>131165977</v>
      </c>
      <c r="F39" s="35">
        <v>131165977</v>
      </c>
      <c r="G39" s="33">
        <v>131165977</v>
      </c>
      <c r="H39" s="34">
        <v>131165977</v>
      </c>
      <c r="I39" s="36">
        <v>250400153</v>
      </c>
      <c r="J39" s="37">
        <v>250400153</v>
      </c>
      <c r="K39" s="33">
        <v>250400153</v>
      </c>
      <c r="L39" s="34">
        <v>250400153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-14696112</v>
      </c>
      <c r="D40" s="45">
        <f t="shared" si="4"/>
        <v>47994335</v>
      </c>
      <c r="E40" s="46">
        <f t="shared" si="4"/>
        <v>185838364</v>
      </c>
      <c r="F40" s="47">
        <f t="shared" si="4"/>
        <v>240317966</v>
      </c>
      <c r="G40" s="45">
        <f t="shared" si="4"/>
        <v>240317966</v>
      </c>
      <c r="H40" s="46">
        <f t="shared" si="4"/>
        <v>240317966</v>
      </c>
      <c r="I40" s="48">
        <v>316778293</v>
      </c>
      <c r="J40" s="49">
        <f>+J38+J39</f>
        <v>336021859</v>
      </c>
      <c r="K40" s="45">
        <f>+K38+K39</f>
        <v>346323047</v>
      </c>
      <c r="L40" s="46">
        <f>+L38+L39</f>
        <v>358203276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1465018</v>
      </c>
      <c r="E7" s="20">
        <v>1859265</v>
      </c>
      <c r="F7" s="21">
        <v>28286023</v>
      </c>
      <c r="G7" s="19">
        <v>28286023</v>
      </c>
      <c r="H7" s="20">
        <v>28286023</v>
      </c>
      <c r="I7" s="22">
        <v>10401855</v>
      </c>
      <c r="J7" s="23">
        <v>28285987</v>
      </c>
      <c r="K7" s="19">
        <v>29417464</v>
      </c>
      <c r="L7" s="20">
        <v>30888338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490851000</v>
      </c>
      <c r="E10" s="20">
        <v>476546136</v>
      </c>
      <c r="F10" s="21">
        <v>527117000</v>
      </c>
      <c r="G10" s="19">
        <v>527117000</v>
      </c>
      <c r="H10" s="20">
        <v>527117000</v>
      </c>
      <c r="I10" s="22">
        <v>2434748272</v>
      </c>
      <c r="J10" s="23">
        <v>64428000</v>
      </c>
      <c r="K10" s="19">
        <v>67005120</v>
      </c>
      <c r="L10" s="20">
        <v>70355376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-263044627</v>
      </c>
      <c r="G14" s="19">
        <v>-277452392</v>
      </c>
      <c r="H14" s="20">
        <v>-277452392</v>
      </c>
      <c r="I14" s="22">
        <v>0</v>
      </c>
      <c r="J14" s="23">
        <v>-287912027</v>
      </c>
      <c r="K14" s="19">
        <v>-299428510</v>
      </c>
      <c r="L14" s="20">
        <v>-314399935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492316018</v>
      </c>
      <c r="E17" s="28">
        <f t="shared" si="0"/>
        <v>478405401</v>
      </c>
      <c r="F17" s="29">
        <f t="shared" si="0"/>
        <v>292358396</v>
      </c>
      <c r="G17" s="27">
        <f t="shared" si="0"/>
        <v>277950631</v>
      </c>
      <c r="H17" s="30">
        <f t="shared" si="0"/>
        <v>277950631</v>
      </c>
      <c r="I17" s="29">
        <f t="shared" si="0"/>
        <v>2445150127</v>
      </c>
      <c r="J17" s="31">
        <f t="shared" si="0"/>
        <v>-195198040</v>
      </c>
      <c r="K17" s="27">
        <f t="shared" si="0"/>
        <v>-203005926</v>
      </c>
      <c r="L17" s="28">
        <f t="shared" si="0"/>
        <v>-213156221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-275799900</v>
      </c>
      <c r="G26" s="19">
        <v>-260255989</v>
      </c>
      <c r="H26" s="20">
        <v>-260255989</v>
      </c>
      <c r="I26" s="22">
        <v>0</v>
      </c>
      <c r="J26" s="23">
        <v>-228540175</v>
      </c>
      <c r="K26" s="19">
        <v>-234356588</v>
      </c>
      <c r="L26" s="20">
        <v>-253029153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-275799900</v>
      </c>
      <c r="G27" s="27">
        <f t="shared" si="1"/>
        <v>-260255989</v>
      </c>
      <c r="H27" s="28">
        <f t="shared" si="1"/>
        <v>-260255989</v>
      </c>
      <c r="I27" s="30">
        <f t="shared" si="1"/>
        <v>0</v>
      </c>
      <c r="J27" s="31">
        <f t="shared" si="1"/>
        <v>-228540175</v>
      </c>
      <c r="K27" s="27">
        <f t="shared" si="1"/>
        <v>-234356588</v>
      </c>
      <c r="L27" s="28">
        <f t="shared" si="1"/>
        <v>-253029153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492316018</v>
      </c>
      <c r="E38" s="34">
        <f t="shared" si="3"/>
        <v>478405401</v>
      </c>
      <c r="F38" s="35">
        <f t="shared" si="3"/>
        <v>16558496</v>
      </c>
      <c r="G38" s="33">
        <f t="shared" si="3"/>
        <v>17694642</v>
      </c>
      <c r="H38" s="34">
        <f t="shared" si="3"/>
        <v>17694642</v>
      </c>
      <c r="I38" s="36">
        <f t="shared" si="3"/>
        <v>2445150127</v>
      </c>
      <c r="J38" s="37">
        <f t="shared" si="3"/>
        <v>-423738215</v>
      </c>
      <c r="K38" s="33">
        <f t="shared" si="3"/>
        <v>-437362514</v>
      </c>
      <c r="L38" s="34">
        <f t="shared" si="3"/>
        <v>-466185374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492316018</v>
      </c>
      <c r="E40" s="46">
        <f t="shared" si="4"/>
        <v>478405401</v>
      </c>
      <c r="F40" s="47">
        <f t="shared" si="4"/>
        <v>16558496</v>
      </c>
      <c r="G40" s="45">
        <f t="shared" si="4"/>
        <v>17694642</v>
      </c>
      <c r="H40" s="46">
        <f t="shared" si="4"/>
        <v>17694642</v>
      </c>
      <c r="I40" s="48">
        <v>503707290</v>
      </c>
      <c r="J40" s="49">
        <f>+J38+J39</f>
        <v>-423738215</v>
      </c>
      <c r="K40" s="45">
        <f>+K38+K39</f>
        <v>-437362514</v>
      </c>
      <c r="L40" s="46">
        <f>+L38+L39</f>
        <v>-466185374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-25671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-25671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-25671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22650469</v>
      </c>
      <c r="K7" s="19">
        <v>24009497</v>
      </c>
      <c r="L7" s="20">
        <v>25450067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81142463</v>
      </c>
      <c r="K10" s="19">
        <v>84638164</v>
      </c>
      <c r="L10" s="20">
        <v>86592178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13975980</v>
      </c>
      <c r="K11" s="19">
        <v>14814539</v>
      </c>
      <c r="L11" s="20">
        <v>15703411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-23591803</v>
      </c>
      <c r="D14" s="19">
        <v>-23583952</v>
      </c>
      <c r="E14" s="20">
        <v>-50242986</v>
      </c>
      <c r="F14" s="21">
        <v>-31253968</v>
      </c>
      <c r="G14" s="19">
        <v>-37797298</v>
      </c>
      <c r="H14" s="20">
        <v>-37797298</v>
      </c>
      <c r="I14" s="22">
        <v>-78089472</v>
      </c>
      <c r="J14" s="23">
        <v>-50029094</v>
      </c>
      <c r="K14" s="19">
        <v>-53009045</v>
      </c>
      <c r="L14" s="20">
        <v>-56155937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-23591803</v>
      </c>
      <c r="D17" s="27">
        <f t="shared" ref="D17:L17" si="0">SUM(D6:D16)</f>
        <v>-23583952</v>
      </c>
      <c r="E17" s="28">
        <f t="shared" si="0"/>
        <v>-50242986</v>
      </c>
      <c r="F17" s="29">
        <f t="shared" si="0"/>
        <v>-31253968</v>
      </c>
      <c r="G17" s="27">
        <f t="shared" si="0"/>
        <v>-37797298</v>
      </c>
      <c r="H17" s="30">
        <f t="shared" si="0"/>
        <v>-37797298</v>
      </c>
      <c r="I17" s="29">
        <f t="shared" si="0"/>
        <v>-78089472</v>
      </c>
      <c r="J17" s="31">
        <f t="shared" si="0"/>
        <v>67739818</v>
      </c>
      <c r="K17" s="27">
        <f t="shared" si="0"/>
        <v>70453155</v>
      </c>
      <c r="L17" s="28">
        <f t="shared" si="0"/>
        <v>71589719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-3300000</v>
      </c>
      <c r="G26" s="19">
        <v>-3300000</v>
      </c>
      <c r="H26" s="20">
        <v>-3300000</v>
      </c>
      <c r="I26" s="22">
        <v>0</v>
      </c>
      <c r="J26" s="23">
        <v>-95613833</v>
      </c>
      <c r="K26" s="19">
        <v>-99771885</v>
      </c>
      <c r="L26" s="20">
        <v>-102165282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-3300000</v>
      </c>
      <c r="G27" s="27">
        <f t="shared" si="1"/>
        <v>-3300000</v>
      </c>
      <c r="H27" s="28">
        <f t="shared" si="1"/>
        <v>-3300000</v>
      </c>
      <c r="I27" s="30">
        <f t="shared" si="1"/>
        <v>0</v>
      </c>
      <c r="J27" s="31">
        <f t="shared" si="1"/>
        <v>-95613833</v>
      </c>
      <c r="K27" s="27">
        <f t="shared" si="1"/>
        <v>-99771885</v>
      </c>
      <c r="L27" s="28">
        <f t="shared" si="1"/>
        <v>-102165282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-23591803</v>
      </c>
      <c r="D38" s="33">
        <f t="shared" ref="D38:L38" si="3">+D17+D27+D36</f>
        <v>-23583952</v>
      </c>
      <c r="E38" s="34">
        <f t="shared" si="3"/>
        <v>-50242986</v>
      </c>
      <c r="F38" s="35">
        <f t="shared" si="3"/>
        <v>-34553968</v>
      </c>
      <c r="G38" s="33">
        <f t="shared" si="3"/>
        <v>-41097298</v>
      </c>
      <c r="H38" s="34">
        <f t="shared" si="3"/>
        <v>-41097298</v>
      </c>
      <c r="I38" s="36">
        <f t="shared" si="3"/>
        <v>-78089472</v>
      </c>
      <c r="J38" s="37">
        <f t="shared" si="3"/>
        <v>-27874015</v>
      </c>
      <c r="K38" s="33">
        <f t="shared" si="3"/>
        <v>-29318730</v>
      </c>
      <c r="L38" s="34">
        <f t="shared" si="3"/>
        <v>-30575563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-23591803</v>
      </c>
      <c r="D40" s="45">
        <f t="shared" si="4"/>
        <v>-23583952</v>
      </c>
      <c r="E40" s="46">
        <f t="shared" si="4"/>
        <v>-50242986</v>
      </c>
      <c r="F40" s="47">
        <f t="shared" si="4"/>
        <v>-34553968</v>
      </c>
      <c r="G40" s="45">
        <f t="shared" si="4"/>
        <v>-41097298</v>
      </c>
      <c r="H40" s="46">
        <f t="shared" si="4"/>
        <v>-41097298</v>
      </c>
      <c r="I40" s="48">
        <v>-64617217</v>
      </c>
      <c r="J40" s="49">
        <f>+J38+J39</f>
        <v>-27874015</v>
      </c>
      <c r="K40" s="45">
        <f>+K38+K39</f>
        <v>-29318730</v>
      </c>
      <c r="L40" s="46">
        <f>+L38+L39</f>
        <v>-30575563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28037443</v>
      </c>
      <c r="D7" s="19">
        <v>30098783</v>
      </c>
      <c r="E7" s="20">
        <v>43474355</v>
      </c>
      <c r="F7" s="21">
        <v>48683592</v>
      </c>
      <c r="G7" s="19">
        <v>41787904</v>
      </c>
      <c r="H7" s="20">
        <v>41787904</v>
      </c>
      <c r="I7" s="22">
        <v>47097484</v>
      </c>
      <c r="J7" s="23">
        <v>47875632</v>
      </c>
      <c r="K7" s="19">
        <v>50030100</v>
      </c>
      <c r="L7" s="20">
        <v>51280824</v>
      </c>
    </row>
    <row r="8" spans="1:12" x14ac:dyDescent="0.25">
      <c r="A8" s="24" t="s">
        <v>23</v>
      </c>
      <c r="B8" s="18" t="s">
        <v>19</v>
      </c>
      <c r="C8" s="19">
        <v>17193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46787464</v>
      </c>
      <c r="D9" s="19">
        <v>48659138</v>
      </c>
      <c r="E9" s="20">
        <v>57055228</v>
      </c>
      <c r="F9" s="21">
        <v>55353087</v>
      </c>
      <c r="G9" s="19">
        <v>55353087</v>
      </c>
      <c r="H9" s="20">
        <v>55353087</v>
      </c>
      <c r="I9" s="22">
        <v>55917315</v>
      </c>
      <c r="J9" s="23">
        <v>57843984</v>
      </c>
      <c r="K9" s="19">
        <v>60446964</v>
      </c>
      <c r="L9" s="20">
        <v>61958136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21125000</v>
      </c>
      <c r="F10" s="21">
        <v>45136752</v>
      </c>
      <c r="G10" s="19">
        <v>30793930</v>
      </c>
      <c r="H10" s="20">
        <v>30793930</v>
      </c>
      <c r="I10" s="22">
        <v>24800000</v>
      </c>
      <c r="J10" s="23">
        <v>53119968</v>
      </c>
      <c r="K10" s="19">
        <v>50072292</v>
      </c>
      <c r="L10" s="20">
        <v>110844948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12409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-34808376</v>
      </c>
      <c r="D14" s="19">
        <v>-36608335</v>
      </c>
      <c r="E14" s="20">
        <v>-26566265</v>
      </c>
      <c r="F14" s="21">
        <v>-46612871</v>
      </c>
      <c r="G14" s="19">
        <v>-48966648</v>
      </c>
      <c r="H14" s="20">
        <v>-48966648</v>
      </c>
      <c r="I14" s="22">
        <v>-46120508</v>
      </c>
      <c r="J14" s="23">
        <v>-49801824</v>
      </c>
      <c r="K14" s="19">
        <v>-42536700</v>
      </c>
      <c r="L14" s="20">
        <v>-43650156</v>
      </c>
    </row>
    <row r="15" spans="1:12" x14ac:dyDescent="0.25">
      <c r="A15" s="24" t="s">
        <v>31</v>
      </c>
      <c r="B15" s="18" t="s">
        <v>19</v>
      </c>
      <c r="C15" s="19">
        <v>-41542</v>
      </c>
      <c r="D15" s="19">
        <v>-139724</v>
      </c>
      <c r="E15" s="20">
        <v>-88838</v>
      </c>
      <c r="F15" s="21">
        <v>-171663</v>
      </c>
      <c r="G15" s="19">
        <v>-171663</v>
      </c>
      <c r="H15" s="20">
        <v>-171663</v>
      </c>
      <c r="I15" s="22">
        <v>-52327</v>
      </c>
      <c r="J15" s="23">
        <v>-46008</v>
      </c>
      <c r="K15" s="19">
        <v>-48072</v>
      </c>
      <c r="L15" s="20">
        <v>-49272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39992182</v>
      </c>
      <c r="D17" s="27">
        <f t="shared" ref="D17:L17" si="0">SUM(D6:D16)</f>
        <v>42009862</v>
      </c>
      <c r="E17" s="28">
        <f t="shared" si="0"/>
        <v>94999480</v>
      </c>
      <c r="F17" s="29">
        <f t="shared" si="0"/>
        <v>102388897</v>
      </c>
      <c r="G17" s="27">
        <f t="shared" si="0"/>
        <v>78796610</v>
      </c>
      <c r="H17" s="30">
        <f t="shared" si="0"/>
        <v>78796610</v>
      </c>
      <c r="I17" s="29">
        <f t="shared" si="0"/>
        <v>81654373</v>
      </c>
      <c r="J17" s="31">
        <f t="shared" si="0"/>
        <v>108991752</v>
      </c>
      <c r="K17" s="27">
        <f t="shared" si="0"/>
        <v>117964584</v>
      </c>
      <c r="L17" s="28">
        <f t="shared" si="0"/>
        <v>180384480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-32610039</v>
      </c>
      <c r="D26" s="19">
        <v>-54742670</v>
      </c>
      <c r="E26" s="20">
        <v>-65024744</v>
      </c>
      <c r="F26" s="21">
        <v>-46636752</v>
      </c>
      <c r="G26" s="19">
        <v>-42380201</v>
      </c>
      <c r="H26" s="20">
        <v>-42380201</v>
      </c>
      <c r="I26" s="22">
        <v>-45293624</v>
      </c>
      <c r="J26" s="23">
        <v>-55102349</v>
      </c>
      <c r="K26" s="19">
        <v>-50072292</v>
      </c>
      <c r="L26" s="20">
        <v>-41161944</v>
      </c>
    </row>
    <row r="27" spans="1:12" x14ac:dyDescent="0.25">
      <c r="A27" s="25" t="s">
        <v>39</v>
      </c>
      <c r="B27" s="26" t="s">
        <v>19</v>
      </c>
      <c r="C27" s="27">
        <f>SUM(C21:C26)</f>
        <v>-32610039</v>
      </c>
      <c r="D27" s="27">
        <f t="shared" ref="D27:L27" si="1">SUM(D21:D26)</f>
        <v>-54742670</v>
      </c>
      <c r="E27" s="28">
        <f t="shared" si="1"/>
        <v>-65024744</v>
      </c>
      <c r="F27" s="29">
        <f t="shared" si="1"/>
        <v>-46636752</v>
      </c>
      <c r="G27" s="27">
        <f t="shared" si="1"/>
        <v>-42380201</v>
      </c>
      <c r="H27" s="28">
        <f t="shared" si="1"/>
        <v>-42380201</v>
      </c>
      <c r="I27" s="30">
        <f t="shared" si="1"/>
        <v>-45293624</v>
      </c>
      <c r="J27" s="31">
        <f t="shared" si="1"/>
        <v>-55102349</v>
      </c>
      <c r="K27" s="27">
        <f t="shared" si="1"/>
        <v>-50072292</v>
      </c>
      <c r="L27" s="28">
        <f t="shared" si="1"/>
        <v>-41161944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7382143</v>
      </c>
      <c r="D38" s="33">
        <f t="shared" ref="D38:L38" si="3">+D17+D27+D36</f>
        <v>-12732808</v>
      </c>
      <c r="E38" s="34">
        <f t="shared" si="3"/>
        <v>29974736</v>
      </c>
      <c r="F38" s="35">
        <f t="shared" si="3"/>
        <v>55752145</v>
      </c>
      <c r="G38" s="33">
        <f t="shared" si="3"/>
        <v>36416409</v>
      </c>
      <c r="H38" s="34">
        <f t="shared" si="3"/>
        <v>36416409</v>
      </c>
      <c r="I38" s="36">
        <f t="shared" si="3"/>
        <v>36360749</v>
      </c>
      <c r="J38" s="37">
        <f t="shared" si="3"/>
        <v>53889403</v>
      </c>
      <c r="K38" s="33">
        <f t="shared" si="3"/>
        <v>67892292</v>
      </c>
      <c r="L38" s="34">
        <f t="shared" si="3"/>
        <v>139222536</v>
      </c>
    </row>
    <row r="39" spans="1:12" x14ac:dyDescent="0.25">
      <c r="A39" s="24" t="s">
        <v>47</v>
      </c>
      <c r="B39" s="18" t="s">
        <v>48</v>
      </c>
      <c r="C39" s="33">
        <v>-97996991</v>
      </c>
      <c r="D39" s="33">
        <v>-93260064</v>
      </c>
      <c r="E39" s="34">
        <v>-103914031</v>
      </c>
      <c r="F39" s="35">
        <v>0</v>
      </c>
      <c r="G39" s="33">
        <v>393130</v>
      </c>
      <c r="H39" s="34">
        <v>393130</v>
      </c>
      <c r="I39" s="36">
        <v>-70635720</v>
      </c>
      <c r="J39" s="37">
        <v>0</v>
      </c>
      <c r="K39" s="33">
        <v>100844134</v>
      </c>
      <c r="L39" s="34">
        <v>225329530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-90614848</v>
      </c>
      <c r="D40" s="45">
        <f t="shared" si="4"/>
        <v>-105992872</v>
      </c>
      <c r="E40" s="46">
        <f t="shared" si="4"/>
        <v>-73939295</v>
      </c>
      <c r="F40" s="47">
        <f t="shared" si="4"/>
        <v>55752145</v>
      </c>
      <c r="G40" s="45">
        <f t="shared" si="4"/>
        <v>36809539</v>
      </c>
      <c r="H40" s="46">
        <f t="shared" si="4"/>
        <v>36809539</v>
      </c>
      <c r="I40" s="48">
        <v>-34274971</v>
      </c>
      <c r="J40" s="49">
        <f>+J38+J39</f>
        <v>53889403</v>
      </c>
      <c r="K40" s="45">
        <f>+K38+K39</f>
        <v>168736426</v>
      </c>
      <c r="L40" s="46">
        <f>+L38+L39</f>
        <v>364552066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6334965</v>
      </c>
      <c r="D7" s="19">
        <v>9288276</v>
      </c>
      <c r="E7" s="20">
        <v>40693275</v>
      </c>
      <c r="F7" s="21">
        <v>51597229</v>
      </c>
      <c r="G7" s="19">
        <v>51597229</v>
      </c>
      <c r="H7" s="20">
        <v>51597229</v>
      </c>
      <c r="I7" s="22">
        <v>39128727</v>
      </c>
      <c r="J7" s="23">
        <v>75458575</v>
      </c>
      <c r="K7" s="19">
        <v>78778751</v>
      </c>
      <c r="L7" s="20">
        <v>82244978</v>
      </c>
    </row>
    <row r="8" spans="1:12" x14ac:dyDescent="0.25">
      <c r="A8" s="24" t="s">
        <v>23</v>
      </c>
      <c r="B8" s="18" t="s">
        <v>19</v>
      </c>
      <c r="C8" s="19">
        <v>795001</v>
      </c>
      <c r="D8" s="19">
        <v>749498</v>
      </c>
      <c r="E8" s="20">
        <v>3305409</v>
      </c>
      <c r="F8" s="21">
        <v>1549093</v>
      </c>
      <c r="G8" s="19">
        <v>1549093</v>
      </c>
      <c r="H8" s="20">
        <v>1549093</v>
      </c>
      <c r="I8" s="22">
        <v>1838007</v>
      </c>
      <c r="J8" s="23">
        <v>-1753657</v>
      </c>
      <c r="K8" s="19">
        <v>-2088621</v>
      </c>
      <c r="L8" s="20">
        <v>-2180513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5475005</v>
      </c>
      <c r="K9" s="19">
        <v>5715905</v>
      </c>
      <c r="L9" s="20">
        <v>6001700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38149000</v>
      </c>
      <c r="G10" s="19">
        <v>38149000</v>
      </c>
      <c r="H10" s="20">
        <v>38149000</v>
      </c>
      <c r="I10" s="22">
        <v>0</v>
      </c>
      <c r="J10" s="23">
        <v>23991000</v>
      </c>
      <c r="K10" s="19">
        <v>39351000</v>
      </c>
      <c r="L10" s="20">
        <v>44210000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6237997</v>
      </c>
      <c r="G11" s="19">
        <v>7392658</v>
      </c>
      <c r="H11" s="20">
        <v>7392658</v>
      </c>
      <c r="I11" s="22">
        <v>495618</v>
      </c>
      <c r="J11" s="23">
        <v>6820462</v>
      </c>
      <c r="K11" s="19">
        <v>7120563</v>
      </c>
      <c r="L11" s="20">
        <v>7433872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-56793471</v>
      </c>
      <c r="G14" s="19">
        <v>-42490079</v>
      </c>
      <c r="H14" s="20">
        <v>-42490079</v>
      </c>
      <c r="I14" s="22">
        <v>-1254006</v>
      </c>
      <c r="J14" s="23">
        <v>-40741708</v>
      </c>
      <c r="K14" s="19">
        <v>-34171309</v>
      </c>
      <c r="L14" s="20">
        <v>-35573492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7129966</v>
      </c>
      <c r="D17" s="27">
        <f t="shared" ref="D17:L17" si="0">SUM(D6:D16)</f>
        <v>10037774</v>
      </c>
      <c r="E17" s="28">
        <f t="shared" si="0"/>
        <v>43998684</v>
      </c>
      <c r="F17" s="29">
        <f t="shared" si="0"/>
        <v>40739848</v>
      </c>
      <c r="G17" s="27">
        <f t="shared" si="0"/>
        <v>56197901</v>
      </c>
      <c r="H17" s="30">
        <f t="shared" si="0"/>
        <v>56197901</v>
      </c>
      <c r="I17" s="29">
        <f t="shared" si="0"/>
        <v>40208346</v>
      </c>
      <c r="J17" s="31">
        <f t="shared" si="0"/>
        <v>69249677</v>
      </c>
      <c r="K17" s="27">
        <f t="shared" si="0"/>
        <v>94706289</v>
      </c>
      <c r="L17" s="28">
        <f t="shared" si="0"/>
        <v>102136545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-10695581</v>
      </c>
      <c r="D26" s="19">
        <v>-2289883</v>
      </c>
      <c r="E26" s="20">
        <v>-12596842</v>
      </c>
      <c r="F26" s="21">
        <v>-29447677</v>
      </c>
      <c r="G26" s="19">
        <v>-27189751</v>
      </c>
      <c r="H26" s="20">
        <v>-27189751</v>
      </c>
      <c r="I26" s="22">
        <v>-22065199</v>
      </c>
      <c r="J26" s="23">
        <v>-4840500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-10695581</v>
      </c>
      <c r="D27" s="27">
        <f t="shared" ref="D27:L27" si="1">SUM(D21:D26)</f>
        <v>-2289883</v>
      </c>
      <c r="E27" s="28">
        <f t="shared" si="1"/>
        <v>-12596842</v>
      </c>
      <c r="F27" s="29">
        <f t="shared" si="1"/>
        <v>-29447677</v>
      </c>
      <c r="G27" s="27">
        <f t="shared" si="1"/>
        <v>-27189751</v>
      </c>
      <c r="H27" s="28">
        <f t="shared" si="1"/>
        <v>-27189751</v>
      </c>
      <c r="I27" s="30">
        <f t="shared" si="1"/>
        <v>-22065199</v>
      </c>
      <c r="J27" s="31">
        <f t="shared" si="1"/>
        <v>-4840500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-3565615</v>
      </c>
      <c r="D38" s="33">
        <f t="shared" ref="D38:L38" si="3">+D17+D27+D36</f>
        <v>7747891</v>
      </c>
      <c r="E38" s="34">
        <f t="shared" si="3"/>
        <v>31401842</v>
      </c>
      <c r="F38" s="35">
        <f t="shared" si="3"/>
        <v>11292171</v>
      </c>
      <c r="G38" s="33">
        <f t="shared" si="3"/>
        <v>29008150</v>
      </c>
      <c r="H38" s="34">
        <f t="shared" si="3"/>
        <v>29008150</v>
      </c>
      <c r="I38" s="36">
        <f t="shared" si="3"/>
        <v>18143147</v>
      </c>
      <c r="J38" s="37">
        <f t="shared" si="3"/>
        <v>64409177</v>
      </c>
      <c r="K38" s="33">
        <f t="shared" si="3"/>
        <v>94706289</v>
      </c>
      <c r="L38" s="34">
        <f t="shared" si="3"/>
        <v>102136545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67810841</v>
      </c>
      <c r="L39" s="34">
        <v>162517130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-3565615</v>
      </c>
      <c r="D40" s="45">
        <f t="shared" si="4"/>
        <v>7747891</v>
      </c>
      <c r="E40" s="46">
        <f t="shared" si="4"/>
        <v>31401842</v>
      </c>
      <c r="F40" s="47">
        <f t="shared" si="4"/>
        <v>11292171</v>
      </c>
      <c r="G40" s="45">
        <f t="shared" si="4"/>
        <v>29008150</v>
      </c>
      <c r="H40" s="46">
        <f t="shared" si="4"/>
        <v>29008150</v>
      </c>
      <c r="I40" s="48">
        <v>18143149</v>
      </c>
      <c r="J40" s="49">
        <f>+J38+J39</f>
        <v>64409177</v>
      </c>
      <c r="K40" s="45">
        <f>+K38+K39</f>
        <v>162517130</v>
      </c>
      <c r="L40" s="46">
        <f>+L38+L39</f>
        <v>264653675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4240397</v>
      </c>
      <c r="F7" s="21">
        <v>7048696</v>
      </c>
      <c r="G7" s="19">
        <v>12098582</v>
      </c>
      <c r="H7" s="20">
        <v>12098582</v>
      </c>
      <c r="I7" s="22">
        <v>0</v>
      </c>
      <c r="J7" s="23">
        <v>12729760</v>
      </c>
      <c r="K7" s="19">
        <v>13493547</v>
      </c>
      <c r="L7" s="20">
        <v>14303158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5000000</v>
      </c>
      <c r="G10" s="19">
        <v>5000000</v>
      </c>
      <c r="H10" s="20">
        <v>5000000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-1466868</v>
      </c>
      <c r="G14" s="19">
        <v>-4144607</v>
      </c>
      <c r="H14" s="20">
        <v>-4144607</v>
      </c>
      <c r="I14" s="22">
        <v>-2877713</v>
      </c>
      <c r="J14" s="23">
        <v>-4580354</v>
      </c>
      <c r="K14" s="19">
        <v>-4733597</v>
      </c>
      <c r="L14" s="20">
        <v>-4942898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4240397</v>
      </c>
      <c r="F17" s="29">
        <f t="shared" si="0"/>
        <v>10581828</v>
      </c>
      <c r="G17" s="27">
        <f t="shared" si="0"/>
        <v>12953975</v>
      </c>
      <c r="H17" s="30">
        <f t="shared" si="0"/>
        <v>12953975</v>
      </c>
      <c r="I17" s="29">
        <f t="shared" si="0"/>
        <v>-2877713</v>
      </c>
      <c r="J17" s="31">
        <f t="shared" si="0"/>
        <v>8149406</v>
      </c>
      <c r="K17" s="27">
        <f t="shared" si="0"/>
        <v>8759950</v>
      </c>
      <c r="L17" s="28">
        <f t="shared" si="0"/>
        <v>9360260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-5000000</v>
      </c>
      <c r="G26" s="19">
        <v>-5750000</v>
      </c>
      <c r="H26" s="20">
        <v>-5750000</v>
      </c>
      <c r="I26" s="22">
        <v>0</v>
      </c>
      <c r="J26" s="23">
        <v>-11024653</v>
      </c>
      <c r="K26" s="19">
        <v>-4395714</v>
      </c>
      <c r="L26" s="20">
        <v>-4479627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-5000000</v>
      </c>
      <c r="G27" s="27">
        <f t="shared" si="1"/>
        <v>-5750000</v>
      </c>
      <c r="H27" s="28">
        <f t="shared" si="1"/>
        <v>-5750000</v>
      </c>
      <c r="I27" s="30">
        <f t="shared" si="1"/>
        <v>0</v>
      </c>
      <c r="J27" s="31">
        <f t="shared" si="1"/>
        <v>-11024653</v>
      </c>
      <c r="K27" s="27">
        <f t="shared" si="1"/>
        <v>-4395714</v>
      </c>
      <c r="L27" s="28">
        <f t="shared" si="1"/>
        <v>-4479627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4240397</v>
      </c>
      <c r="F38" s="35">
        <f t="shared" si="3"/>
        <v>5581828</v>
      </c>
      <c r="G38" s="33">
        <f t="shared" si="3"/>
        <v>7203975</v>
      </c>
      <c r="H38" s="34">
        <f t="shared" si="3"/>
        <v>7203975</v>
      </c>
      <c r="I38" s="36">
        <f t="shared" si="3"/>
        <v>-2877713</v>
      </c>
      <c r="J38" s="37">
        <f t="shared" si="3"/>
        <v>-2875247</v>
      </c>
      <c r="K38" s="33">
        <f t="shared" si="3"/>
        <v>4364236</v>
      </c>
      <c r="L38" s="34">
        <f t="shared" si="3"/>
        <v>4880633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4430</v>
      </c>
      <c r="E39" s="34">
        <v>1316525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4430</v>
      </c>
      <c r="E40" s="46">
        <f t="shared" si="4"/>
        <v>5556922</v>
      </c>
      <c r="F40" s="47">
        <f t="shared" si="4"/>
        <v>5581828</v>
      </c>
      <c r="G40" s="45">
        <f t="shared" si="4"/>
        <v>7203975</v>
      </c>
      <c r="H40" s="46">
        <f t="shared" si="4"/>
        <v>7203975</v>
      </c>
      <c r="I40" s="48">
        <v>-2765367</v>
      </c>
      <c r="J40" s="49">
        <f>+J38+J39</f>
        <v>-2875247</v>
      </c>
      <c r="K40" s="45">
        <f>+K38+K39</f>
        <v>4364236</v>
      </c>
      <c r="L40" s="46">
        <f>+L38+L39</f>
        <v>4880633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9805522</v>
      </c>
      <c r="D6" s="19">
        <v>0</v>
      </c>
      <c r="E6" s="20">
        <v>3532103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1</v>
      </c>
    </row>
    <row r="7" spans="1:12" x14ac:dyDescent="0.25">
      <c r="A7" s="24" t="s">
        <v>22</v>
      </c>
      <c r="B7" s="18" t="s">
        <v>19</v>
      </c>
      <c r="C7" s="19">
        <v>152033396</v>
      </c>
      <c r="D7" s="19">
        <v>38441869</v>
      </c>
      <c r="E7" s="20">
        <v>20967240</v>
      </c>
      <c r="F7" s="21">
        <v>50981376</v>
      </c>
      <c r="G7" s="19">
        <v>46983753</v>
      </c>
      <c r="H7" s="20">
        <v>46983753</v>
      </c>
      <c r="I7" s="22">
        <v>0</v>
      </c>
      <c r="J7" s="23">
        <v>52074288</v>
      </c>
      <c r="K7" s="19">
        <v>54417630</v>
      </c>
      <c r="L7" s="20">
        <v>55778078</v>
      </c>
    </row>
    <row r="8" spans="1:12" x14ac:dyDescent="0.25">
      <c r="A8" s="24" t="s">
        <v>23</v>
      </c>
      <c r="B8" s="18" t="s">
        <v>19</v>
      </c>
      <c r="C8" s="19">
        <v>1110827</v>
      </c>
      <c r="D8" s="19">
        <v>993185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1099930</v>
      </c>
      <c r="E9" s="20">
        <v>6897686</v>
      </c>
      <c r="F9" s="21">
        <v>5994372</v>
      </c>
      <c r="G9" s="19">
        <v>3399035</v>
      </c>
      <c r="H9" s="20">
        <v>3399035</v>
      </c>
      <c r="I9" s="22">
        <v>0</v>
      </c>
      <c r="J9" s="23">
        <v>17744000</v>
      </c>
      <c r="K9" s="19">
        <v>18552750</v>
      </c>
      <c r="L9" s="20">
        <v>19386501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125482</v>
      </c>
      <c r="D14" s="19">
        <v>4114696</v>
      </c>
      <c r="E14" s="20">
        <v>-2566297</v>
      </c>
      <c r="F14" s="21">
        <v>-50096000</v>
      </c>
      <c r="G14" s="19">
        <v>0</v>
      </c>
      <c r="H14" s="20">
        <v>0</v>
      </c>
      <c r="I14" s="22">
        <v>-15270332</v>
      </c>
      <c r="J14" s="23">
        <v>-60197397</v>
      </c>
      <c r="K14" s="19">
        <v>-62950597</v>
      </c>
      <c r="L14" s="20">
        <v>-64753426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163075227</v>
      </c>
      <c r="D17" s="27">
        <f t="shared" ref="D17:L17" si="0">SUM(D6:D16)</f>
        <v>44649680</v>
      </c>
      <c r="E17" s="28">
        <f t="shared" si="0"/>
        <v>28830732</v>
      </c>
      <c r="F17" s="29">
        <f t="shared" si="0"/>
        <v>6879748</v>
      </c>
      <c r="G17" s="27">
        <f t="shared" si="0"/>
        <v>50382788</v>
      </c>
      <c r="H17" s="30">
        <f t="shared" si="0"/>
        <v>50382788</v>
      </c>
      <c r="I17" s="29">
        <f t="shared" si="0"/>
        <v>-15270332</v>
      </c>
      <c r="J17" s="31">
        <f t="shared" si="0"/>
        <v>9620891</v>
      </c>
      <c r="K17" s="27">
        <f t="shared" si="0"/>
        <v>10019783</v>
      </c>
      <c r="L17" s="28">
        <f t="shared" si="0"/>
        <v>10411154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506681</v>
      </c>
      <c r="D26" s="19">
        <v>698878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-11149688</v>
      </c>
      <c r="K26" s="19">
        <v>0</v>
      </c>
      <c r="L26" s="20">
        <v>-1</v>
      </c>
    </row>
    <row r="27" spans="1:12" x14ac:dyDescent="0.25">
      <c r="A27" s="25" t="s">
        <v>39</v>
      </c>
      <c r="B27" s="26" t="s">
        <v>19</v>
      </c>
      <c r="C27" s="27">
        <f>SUM(C21:C26)</f>
        <v>506681</v>
      </c>
      <c r="D27" s="27">
        <f t="shared" ref="D27:L27" si="1">SUM(D21:D26)</f>
        <v>698878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-11149688</v>
      </c>
      <c r="K27" s="27">
        <f t="shared" si="1"/>
        <v>0</v>
      </c>
      <c r="L27" s="28">
        <f t="shared" si="1"/>
        <v>-1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163581908</v>
      </c>
      <c r="D38" s="33">
        <f t="shared" ref="D38:L38" si="3">+D17+D27+D36</f>
        <v>45348558</v>
      </c>
      <c r="E38" s="34">
        <f t="shared" si="3"/>
        <v>28830732</v>
      </c>
      <c r="F38" s="35">
        <f t="shared" si="3"/>
        <v>6879748</v>
      </c>
      <c r="G38" s="33">
        <f t="shared" si="3"/>
        <v>50382788</v>
      </c>
      <c r="H38" s="34">
        <f t="shared" si="3"/>
        <v>50382788</v>
      </c>
      <c r="I38" s="36">
        <f t="shared" si="3"/>
        <v>-15270332</v>
      </c>
      <c r="J38" s="37">
        <f t="shared" si="3"/>
        <v>-1528797</v>
      </c>
      <c r="K38" s="33">
        <f t="shared" si="3"/>
        <v>10019783</v>
      </c>
      <c r="L38" s="34">
        <f t="shared" si="3"/>
        <v>10411153</v>
      </c>
    </row>
    <row r="39" spans="1:12" x14ac:dyDescent="0.25">
      <c r="A39" s="24" t="s">
        <v>47</v>
      </c>
      <c r="B39" s="18" t="s">
        <v>48</v>
      </c>
      <c r="C39" s="33">
        <v>818860</v>
      </c>
      <c r="D39" s="33">
        <v>818492</v>
      </c>
      <c r="E39" s="34">
        <v>818860</v>
      </c>
      <c r="F39" s="35">
        <v>818860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164400768</v>
      </c>
      <c r="D40" s="45">
        <f t="shared" si="4"/>
        <v>46167050</v>
      </c>
      <c r="E40" s="46">
        <f t="shared" si="4"/>
        <v>29649592</v>
      </c>
      <c r="F40" s="47">
        <f t="shared" si="4"/>
        <v>7698608</v>
      </c>
      <c r="G40" s="45">
        <f t="shared" si="4"/>
        <v>50382788</v>
      </c>
      <c r="H40" s="46">
        <f t="shared" si="4"/>
        <v>50382788</v>
      </c>
      <c r="I40" s="48">
        <v>-15270332</v>
      </c>
      <c r="J40" s="49">
        <f>+J38+J39</f>
        <v>-1528797</v>
      </c>
      <c r="K40" s="45">
        <f>+K38+K39</f>
        <v>10019783</v>
      </c>
      <c r="L40" s="46">
        <f>+L38+L39</f>
        <v>10411156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1670154</v>
      </c>
      <c r="H7" s="20">
        <v>1670154</v>
      </c>
      <c r="I7" s="22">
        <v>945986</v>
      </c>
      <c r="J7" s="23">
        <v>486985</v>
      </c>
      <c r="K7" s="19">
        <v>508900</v>
      </c>
      <c r="L7" s="20">
        <v>521622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3950000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2192639</v>
      </c>
      <c r="H11" s="20">
        <v>2192639</v>
      </c>
      <c r="I11" s="22">
        <v>39649</v>
      </c>
      <c r="J11" s="23">
        <v>1077230</v>
      </c>
      <c r="K11" s="19">
        <v>1125706</v>
      </c>
      <c r="L11" s="20">
        <v>1153848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-5458221</v>
      </c>
      <c r="H14" s="20">
        <v>-5458221</v>
      </c>
      <c r="I14" s="22">
        <v>-565418</v>
      </c>
      <c r="J14" s="23">
        <v>-4943043</v>
      </c>
      <c r="K14" s="19">
        <v>-5256955</v>
      </c>
      <c r="L14" s="20">
        <v>-5520346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-1595428</v>
      </c>
      <c r="H17" s="30">
        <f t="shared" si="0"/>
        <v>-1595428</v>
      </c>
      <c r="I17" s="29">
        <f t="shared" si="0"/>
        <v>4370217</v>
      </c>
      <c r="J17" s="31">
        <f t="shared" si="0"/>
        <v>-3378828</v>
      </c>
      <c r="K17" s="27">
        <f t="shared" si="0"/>
        <v>-3622349</v>
      </c>
      <c r="L17" s="28">
        <f t="shared" si="0"/>
        <v>-3844876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-6509151</v>
      </c>
      <c r="H26" s="20">
        <v>-6509151</v>
      </c>
      <c r="I26" s="22">
        <v>-3401596</v>
      </c>
      <c r="J26" s="23">
        <v>-4517736</v>
      </c>
      <c r="K26" s="19">
        <v>-8473000</v>
      </c>
      <c r="L26" s="20">
        <v>-8643000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-6509151</v>
      </c>
      <c r="H27" s="28">
        <f t="shared" si="1"/>
        <v>-6509151</v>
      </c>
      <c r="I27" s="30">
        <f t="shared" si="1"/>
        <v>-3401596</v>
      </c>
      <c r="J27" s="31">
        <f t="shared" si="1"/>
        <v>-4517736</v>
      </c>
      <c r="K27" s="27">
        <f t="shared" si="1"/>
        <v>-8473000</v>
      </c>
      <c r="L27" s="28">
        <f t="shared" si="1"/>
        <v>-8643000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-8104579</v>
      </c>
      <c r="H38" s="34">
        <f t="shared" si="3"/>
        <v>-8104579</v>
      </c>
      <c r="I38" s="36">
        <f t="shared" si="3"/>
        <v>968621</v>
      </c>
      <c r="J38" s="37">
        <f t="shared" si="3"/>
        <v>-7896564</v>
      </c>
      <c r="K38" s="33">
        <f t="shared" si="3"/>
        <v>-12095349</v>
      </c>
      <c r="L38" s="34">
        <f t="shared" si="3"/>
        <v>-12487876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-7896564</v>
      </c>
      <c r="L39" s="34">
        <v>-19991913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-8104579</v>
      </c>
      <c r="H40" s="46">
        <f t="shared" si="4"/>
        <v>-8104579</v>
      </c>
      <c r="I40" s="48">
        <v>1893600</v>
      </c>
      <c r="J40" s="49">
        <f>+J38+J39</f>
        <v>-7896564</v>
      </c>
      <c r="K40" s="45">
        <f>+K38+K39</f>
        <v>-19991913</v>
      </c>
      <c r="L40" s="46">
        <f>+L38+L39</f>
        <v>-32479789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3813103</v>
      </c>
      <c r="K7" s="19">
        <v>3965627</v>
      </c>
      <c r="L7" s="20">
        <v>3984693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6569200</v>
      </c>
      <c r="K9" s="19">
        <v>6786275</v>
      </c>
      <c r="L9" s="20">
        <v>7087627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20000000</v>
      </c>
      <c r="G10" s="19">
        <v>20000000</v>
      </c>
      <c r="H10" s="20">
        <v>20000000</v>
      </c>
      <c r="I10" s="22">
        <v>0</v>
      </c>
      <c r="J10" s="23">
        <v>30000000</v>
      </c>
      <c r="K10" s="19">
        <v>0</v>
      </c>
      <c r="L10" s="20">
        <v>1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1146111</v>
      </c>
      <c r="K11" s="19">
        <v>1191955</v>
      </c>
      <c r="L11" s="20">
        <v>1197686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-1403934</v>
      </c>
      <c r="G14" s="19">
        <v>-1403934</v>
      </c>
      <c r="H14" s="20">
        <v>-1403934</v>
      </c>
      <c r="I14" s="22">
        <v>0</v>
      </c>
      <c r="J14" s="23">
        <v>-4216912</v>
      </c>
      <c r="K14" s="19">
        <v>-4392841</v>
      </c>
      <c r="L14" s="20">
        <v>-4493137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18596066</v>
      </c>
      <c r="G17" s="27">
        <f t="shared" si="0"/>
        <v>18596066</v>
      </c>
      <c r="H17" s="30">
        <f t="shared" si="0"/>
        <v>18596066</v>
      </c>
      <c r="I17" s="29">
        <f t="shared" si="0"/>
        <v>0</v>
      </c>
      <c r="J17" s="31">
        <f t="shared" si="0"/>
        <v>37311502</v>
      </c>
      <c r="K17" s="27">
        <f t="shared" si="0"/>
        <v>7551016</v>
      </c>
      <c r="L17" s="28">
        <f t="shared" si="0"/>
        <v>7776870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-23000000</v>
      </c>
      <c r="G26" s="19">
        <v>-23000000</v>
      </c>
      <c r="H26" s="20">
        <v>-23000000</v>
      </c>
      <c r="I26" s="22">
        <v>0</v>
      </c>
      <c r="J26" s="23">
        <v>-30000000</v>
      </c>
      <c r="K26" s="19">
        <v>0</v>
      </c>
      <c r="L26" s="20">
        <v>-2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-23000000</v>
      </c>
      <c r="G27" s="27">
        <f t="shared" si="1"/>
        <v>-23000000</v>
      </c>
      <c r="H27" s="28">
        <f t="shared" si="1"/>
        <v>-23000000</v>
      </c>
      <c r="I27" s="30">
        <f t="shared" si="1"/>
        <v>0</v>
      </c>
      <c r="J27" s="31">
        <f t="shared" si="1"/>
        <v>-30000000</v>
      </c>
      <c r="K27" s="27">
        <f t="shared" si="1"/>
        <v>0</v>
      </c>
      <c r="L27" s="28">
        <f t="shared" si="1"/>
        <v>-2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-4403934</v>
      </c>
      <c r="G38" s="33">
        <f t="shared" si="3"/>
        <v>-4403934</v>
      </c>
      <c r="H38" s="34">
        <f t="shared" si="3"/>
        <v>-4403934</v>
      </c>
      <c r="I38" s="36">
        <f t="shared" si="3"/>
        <v>0</v>
      </c>
      <c r="J38" s="37">
        <f t="shared" si="3"/>
        <v>7311502</v>
      </c>
      <c r="K38" s="33">
        <f t="shared" si="3"/>
        <v>7551016</v>
      </c>
      <c r="L38" s="34">
        <f t="shared" si="3"/>
        <v>7776868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-4403934</v>
      </c>
      <c r="G40" s="45">
        <f t="shared" si="4"/>
        <v>-4403934</v>
      </c>
      <c r="H40" s="46">
        <f t="shared" si="4"/>
        <v>-4403934</v>
      </c>
      <c r="I40" s="48">
        <v>0</v>
      </c>
      <c r="J40" s="49">
        <f>+J38+J39</f>
        <v>7311502</v>
      </c>
      <c r="K40" s="45">
        <f>+K38+K39</f>
        <v>7551016</v>
      </c>
      <c r="L40" s="46">
        <f>+L38+L39</f>
        <v>7776868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-1866924</v>
      </c>
      <c r="K14" s="19">
        <v>-1978939</v>
      </c>
      <c r="L14" s="20">
        <v>-2097687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-1866924</v>
      </c>
      <c r="K17" s="27">
        <f t="shared" si="0"/>
        <v>-1978939</v>
      </c>
      <c r="L17" s="28">
        <f t="shared" si="0"/>
        <v>-2097687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-1866924</v>
      </c>
      <c r="K38" s="33">
        <f t="shared" si="3"/>
        <v>-1978939</v>
      </c>
      <c r="L38" s="34">
        <f t="shared" si="3"/>
        <v>-2097687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-1866924</v>
      </c>
      <c r="K40" s="45">
        <f>+K38+K39</f>
        <v>-1978939</v>
      </c>
      <c r="L40" s="46">
        <f>+L38+L39</f>
        <v>-2097687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13517</v>
      </c>
      <c r="D7" s="19">
        <v>8618</v>
      </c>
      <c r="E7" s="20">
        <v>6898429</v>
      </c>
      <c r="F7" s="21">
        <v>15167942</v>
      </c>
      <c r="G7" s="19">
        <v>15167942</v>
      </c>
      <c r="H7" s="20">
        <v>15167942</v>
      </c>
      <c r="I7" s="22">
        <v>7123601</v>
      </c>
      <c r="J7" s="23">
        <v>16658750</v>
      </c>
      <c r="K7" s="19">
        <v>17658390</v>
      </c>
      <c r="L7" s="20">
        <v>18717930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633700</v>
      </c>
      <c r="G9" s="19">
        <v>633700</v>
      </c>
      <c r="H9" s="20">
        <v>633700</v>
      </c>
      <c r="I9" s="22">
        <v>0</v>
      </c>
      <c r="J9" s="23">
        <v>654350</v>
      </c>
      <c r="K9" s="19">
        <v>691750</v>
      </c>
      <c r="L9" s="20">
        <v>713450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110804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-16829019</v>
      </c>
      <c r="G14" s="19">
        <v>-21378920</v>
      </c>
      <c r="H14" s="20">
        <v>-21378920</v>
      </c>
      <c r="I14" s="22">
        <v>-214306</v>
      </c>
      <c r="J14" s="23">
        <v>-22385800</v>
      </c>
      <c r="K14" s="19">
        <v>-23522150</v>
      </c>
      <c r="L14" s="20">
        <v>-24716600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13517</v>
      </c>
      <c r="D17" s="27">
        <f t="shared" ref="D17:L17" si="0">SUM(D6:D16)</f>
        <v>8618</v>
      </c>
      <c r="E17" s="28">
        <f t="shared" si="0"/>
        <v>6898429</v>
      </c>
      <c r="F17" s="29">
        <f t="shared" si="0"/>
        <v>-1027377</v>
      </c>
      <c r="G17" s="27">
        <f t="shared" si="0"/>
        <v>-5577278</v>
      </c>
      <c r="H17" s="30">
        <f t="shared" si="0"/>
        <v>-5577278</v>
      </c>
      <c r="I17" s="29">
        <f t="shared" si="0"/>
        <v>7020099</v>
      </c>
      <c r="J17" s="31">
        <f t="shared" si="0"/>
        <v>-5072700</v>
      </c>
      <c r="K17" s="27">
        <f t="shared" si="0"/>
        <v>-5172010</v>
      </c>
      <c r="L17" s="28">
        <f t="shared" si="0"/>
        <v>-5285220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-3290000</v>
      </c>
      <c r="G26" s="19">
        <v>-4043400</v>
      </c>
      <c r="H26" s="20">
        <v>-4043400</v>
      </c>
      <c r="I26" s="22">
        <v>0</v>
      </c>
      <c r="J26" s="23">
        <v>-15800000</v>
      </c>
      <c r="K26" s="19">
        <v>0</v>
      </c>
      <c r="L26" s="20">
        <v>-15000000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-3290000</v>
      </c>
      <c r="G27" s="27">
        <f t="shared" si="1"/>
        <v>-4043400</v>
      </c>
      <c r="H27" s="28">
        <f t="shared" si="1"/>
        <v>-4043400</v>
      </c>
      <c r="I27" s="30">
        <f t="shared" si="1"/>
        <v>0</v>
      </c>
      <c r="J27" s="31">
        <f t="shared" si="1"/>
        <v>-15800000</v>
      </c>
      <c r="K27" s="27">
        <f t="shared" si="1"/>
        <v>0</v>
      </c>
      <c r="L27" s="28">
        <f t="shared" si="1"/>
        <v>-15000000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13517</v>
      </c>
      <c r="D38" s="33">
        <f t="shared" ref="D38:L38" si="3">+D17+D27+D36</f>
        <v>8618</v>
      </c>
      <c r="E38" s="34">
        <f t="shared" si="3"/>
        <v>6898429</v>
      </c>
      <c r="F38" s="35">
        <f t="shared" si="3"/>
        <v>-4317377</v>
      </c>
      <c r="G38" s="33">
        <f t="shared" si="3"/>
        <v>-9620678</v>
      </c>
      <c r="H38" s="34">
        <f t="shared" si="3"/>
        <v>-9620678</v>
      </c>
      <c r="I38" s="36">
        <f t="shared" si="3"/>
        <v>7020099</v>
      </c>
      <c r="J38" s="37">
        <f t="shared" si="3"/>
        <v>-20872700</v>
      </c>
      <c r="K38" s="33">
        <f t="shared" si="3"/>
        <v>-5172010</v>
      </c>
      <c r="L38" s="34">
        <f t="shared" si="3"/>
        <v>-20285220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-20872700</v>
      </c>
      <c r="L39" s="34">
        <v>-26044710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13517</v>
      </c>
      <c r="D40" s="45">
        <f t="shared" si="4"/>
        <v>8618</v>
      </c>
      <c r="E40" s="46">
        <f t="shared" si="4"/>
        <v>6898429</v>
      </c>
      <c r="F40" s="47">
        <f t="shared" si="4"/>
        <v>-4317377</v>
      </c>
      <c r="G40" s="45">
        <f t="shared" si="4"/>
        <v>-9620678</v>
      </c>
      <c r="H40" s="46">
        <f t="shared" si="4"/>
        <v>-9620678</v>
      </c>
      <c r="I40" s="48">
        <v>7020102</v>
      </c>
      <c r="J40" s="49">
        <f>+J38+J39</f>
        <v>-20872700</v>
      </c>
      <c r="K40" s="45">
        <f>+K38+K39</f>
        <v>-26044710</v>
      </c>
      <c r="L40" s="46">
        <f>+L38+L39</f>
        <v>-46329930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25645709</v>
      </c>
      <c r="H7" s="20">
        <v>25645709</v>
      </c>
      <c r="I7" s="22">
        <v>0</v>
      </c>
      <c r="J7" s="23">
        <v>32499410</v>
      </c>
      <c r="K7" s="19">
        <v>34780148</v>
      </c>
      <c r="L7" s="20">
        <v>36866957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31000000</v>
      </c>
      <c r="H10" s="20">
        <v>31000000</v>
      </c>
      <c r="I10" s="22">
        <v>0</v>
      </c>
      <c r="J10" s="23">
        <v>28285000</v>
      </c>
      <c r="K10" s="19">
        <v>30000000</v>
      </c>
      <c r="L10" s="20">
        <v>11750000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-27515650</v>
      </c>
      <c r="H14" s="20">
        <v>-27515650</v>
      </c>
      <c r="I14" s="22">
        <v>0</v>
      </c>
      <c r="J14" s="23">
        <v>-24821422</v>
      </c>
      <c r="K14" s="19">
        <v>-22672111</v>
      </c>
      <c r="L14" s="20">
        <v>-23290073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29130059</v>
      </c>
      <c r="H17" s="30">
        <f t="shared" si="0"/>
        <v>29130059</v>
      </c>
      <c r="I17" s="29">
        <f t="shared" si="0"/>
        <v>0</v>
      </c>
      <c r="J17" s="31">
        <f t="shared" si="0"/>
        <v>35962988</v>
      </c>
      <c r="K17" s="27">
        <f t="shared" si="0"/>
        <v>42108037</v>
      </c>
      <c r="L17" s="28">
        <f t="shared" si="0"/>
        <v>25326884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-32280000</v>
      </c>
      <c r="H26" s="20">
        <v>-32280000</v>
      </c>
      <c r="I26" s="22">
        <v>0</v>
      </c>
      <c r="J26" s="23">
        <v>-10200000</v>
      </c>
      <c r="K26" s="19">
        <v>-1380000</v>
      </c>
      <c r="L26" s="20">
        <v>-1380000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-32280000</v>
      </c>
      <c r="H27" s="28">
        <f t="shared" si="1"/>
        <v>-32280000</v>
      </c>
      <c r="I27" s="30">
        <f t="shared" si="1"/>
        <v>0</v>
      </c>
      <c r="J27" s="31">
        <f t="shared" si="1"/>
        <v>-10200000</v>
      </c>
      <c r="K27" s="27">
        <f t="shared" si="1"/>
        <v>-1380000</v>
      </c>
      <c r="L27" s="28">
        <f t="shared" si="1"/>
        <v>-1380000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-3149941</v>
      </c>
      <c r="H38" s="34">
        <f t="shared" si="3"/>
        <v>-3149941</v>
      </c>
      <c r="I38" s="36">
        <f t="shared" si="3"/>
        <v>0</v>
      </c>
      <c r="J38" s="37">
        <f t="shared" si="3"/>
        <v>25762988</v>
      </c>
      <c r="K38" s="33">
        <f t="shared" si="3"/>
        <v>40728037</v>
      </c>
      <c r="L38" s="34">
        <f t="shared" si="3"/>
        <v>23946884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-3149941</v>
      </c>
      <c r="H40" s="46">
        <f t="shared" si="4"/>
        <v>-3149941</v>
      </c>
      <c r="I40" s="48">
        <v>18067175</v>
      </c>
      <c r="J40" s="49">
        <f>+J38+J39</f>
        <v>25762988</v>
      </c>
      <c r="K40" s="45">
        <f>+K38+K39</f>
        <v>40728037</v>
      </c>
      <c r="L40" s="46">
        <f>+L38+L39</f>
        <v>23946884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2162642</v>
      </c>
      <c r="H7" s="20">
        <v>2162642</v>
      </c>
      <c r="I7" s="22">
        <v>587998</v>
      </c>
      <c r="J7" s="23">
        <v>3725534</v>
      </c>
      <c r="K7" s="19">
        <v>3893023</v>
      </c>
      <c r="L7" s="20">
        <v>4068038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256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-2259250</v>
      </c>
      <c r="H14" s="20">
        <v>-2259250</v>
      </c>
      <c r="I14" s="22">
        <v>0</v>
      </c>
      <c r="J14" s="23">
        <v>-2691824</v>
      </c>
      <c r="K14" s="19">
        <v>-2831667</v>
      </c>
      <c r="L14" s="20">
        <v>-2971128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-96608</v>
      </c>
      <c r="H17" s="30">
        <f t="shared" si="0"/>
        <v>-96608</v>
      </c>
      <c r="I17" s="29">
        <f t="shared" si="0"/>
        <v>588254</v>
      </c>
      <c r="J17" s="31">
        <f t="shared" si="0"/>
        <v>1033710</v>
      </c>
      <c r="K17" s="27">
        <f t="shared" si="0"/>
        <v>1061356</v>
      </c>
      <c r="L17" s="28">
        <f t="shared" si="0"/>
        <v>1096910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2350543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2350543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2350543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-96608</v>
      </c>
      <c r="H38" s="34">
        <f t="shared" si="3"/>
        <v>-96608</v>
      </c>
      <c r="I38" s="36">
        <f t="shared" si="3"/>
        <v>588254</v>
      </c>
      <c r="J38" s="37">
        <f t="shared" si="3"/>
        <v>1033710</v>
      </c>
      <c r="K38" s="33">
        <f t="shared" si="3"/>
        <v>1061356</v>
      </c>
      <c r="L38" s="34">
        <f t="shared" si="3"/>
        <v>1096910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961418</v>
      </c>
      <c r="L39" s="34">
        <v>1946146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2350543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-96608</v>
      </c>
      <c r="H40" s="46">
        <f t="shared" si="4"/>
        <v>-96608</v>
      </c>
      <c r="I40" s="48">
        <v>588254</v>
      </c>
      <c r="J40" s="49">
        <f>+J38+J39</f>
        <v>1033710</v>
      </c>
      <c r="K40" s="45">
        <f>+K38+K39</f>
        <v>2022774</v>
      </c>
      <c r="L40" s="46">
        <f>+L38+L39</f>
        <v>3043056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-1395673</v>
      </c>
      <c r="F14" s="21">
        <v>-720000</v>
      </c>
      <c r="G14" s="19">
        <v>-720000</v>
      </c>
      <c r="H14" s="20">
        <v>-720000</v>
      </c>
      <c r="I14" s="22">
        <v>-151051</v>
      </c>
      <c r="J14" s="23">
        <v>-158246</v>
      </c>
      <c r="K14" s="19">
        <v>-165367</v>
      </c>
      <c r="L14" s="20">
        <v>-169501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-1395673</v>
      </c>
      <c r="F17" s="29">
        <f t="shared" si="0"/>
        <v>-720000</v>
      </c>
      <c r="G17" s="27">
        <f t="shared" si="0"/>
        <v>-720000</v>
      </c>
      <c r="H17" s="30">
        <f t="shared" si="0"/>
        <v>-720000</v>
      </c>
      <c r="I17" s="29">
        <f t="shared" si="0"/>
        <v>-151051</v>
      </c>
      <c r="J17" s="31">
        <f t="shared" si="0"/>
        <v>-158246</v>
      </c>
      <c r="K17" s="27">
        <f t="shared" si="0"/>
        <v>-165367</v>
      </c>
      <c r="L17" s="28">
        <f t="shared" si="0"/>
        <v>-169501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75416</v>
      </c>
      <c r="J33" s="23">
        <v>0</v>
      </c>
      <c r="K33" s="19">
        <v>1</v>
      </c>
      <c r="L33" s="20">
        <v>1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75416</v>
      </c>
      <c r="J36" s="31">
        <f t="shared" si="2"/>
        <v>0</v>
      </c>
      <c r="K36" s="27">
        <f t="shared" si="2"/>
        <v>1</v>
      </c>
      <c r="L36" s="28">
        <f t="shared" si="2"/>
        <v>1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-1395673</v>
      </c>
      <c r="F38" s="35">
        <f t="shared" si="3"/>
        <v>-720000</v>
      </c>
      <c r="G38" s="33">
        <f t="shared" si="3"/>
        <v>-720000</v>
      </c>
      <c r="H38" s="34">
        <f t="shared" si="3"/>
        <v>-720000</v>
      </c>
      <c r="I38" s="36">
        <f t="shared" si="3"/>
        <v>-75635</v>
      </c>
      <c r="J38" s="37">
        <f t="shared" si="3"/>
        <v>-158246</v>
      </c>
      <c r="K38" s="33">
        <f t="shared" si="3"/>
        <v>-165366</v>
      </c>
      <c r="L38" s="34">
        <f t="shared" si="3"/>
        <v>-169500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-1395673</v>
      </c>
      <c r="F40" s="47">
        <f t="shared" si="4"/>
        <v>-720000</v>
      </c>
      <c r="G40" s="45">
        <f t="shared" si="4"/>
        <v>-720000</v>
      </c>
      <c r="H40" s="46">
        <f t="shared" si="4"/>
        <v>-720000</v>
      </c>
      <c r="I40" s="48">
        <v>-75637</v>
      </c>
      <c r="J40" s="49">
        <f>+J38+J39</f>
        <v>-158246</v>
      </c>
      <c r="K40" s="45">
        <f>+K38+K39</f>
        <v>-165366</v>
      </c>
      <c r="L40" s="46">
        <f>+L38+L39</f>
        <v>-169500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-10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-10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-1345834</v>
      </c>
      <c r="K26" s="19">
        <v>-1345834</v>
      </c>
      <c r="L26" s="20">
        <v>-1345834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-1345834</v>
      </c>
      <c r="K27" s="27">
        <f t="shared" si="1"/>
        <v>-1345834</v>
      </c>
      <c r="L27" s="28">
        <f t="shared" si="1"/>
        <v>-1345834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-1345834</v>
      </c>
      <c r="K35" s="19">
        <v>-1345834</v>
      </c>
      <c r="L35" s="20">
        <v>-1345834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-1345834</v>
      </c>
      <c r="K36" s="27">
        <f t="shared" si="2"/>
        <v>-1345834</v>
      </c>
      <c r="L36" s="28">
        <f t="shared" si="2"/>
        <v>-1345834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-2691668</v>
      </c>
      <c r="K38" s="33">
        <f t="shared" si="3"/>
        <v>-2691678</v>
      </c>
      <c r="L38" s="34">
        <f t="shared" si="3"/>
        <v>-2691668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1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-2691668</v>
      </c>
      <c r="K40" s="45">
        <f>+K38+K39</f>
        <v>-2691678</v>
      </c>
      <c r="L40" s="46">
        <f>+L38+L39</f>
        <v>-2691668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11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11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-20000000</v>
      </c>
      <c r="G26" s="19">
        <v>-20000000</v>
      </c>
      <c r="H26" s="20">
        <v>-20000000</v>
      </c>
      <c r="I26" s="22">
        <v>0</v>
      </c>
      <c r="J26" s="23">
        <v>80196000</v>
      </c>
      <c r="K26" s="19">
        <v>42608000</v>
      </c>
      <c r="L26" s="20">
        <v>45176998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-20000000</v>
      </c>
      <c r="G27" s="27">
        <f t="shared" si="1"/>
        <v>-20000000</v>
      </c>
      <c r="H27" s="28">
        <f t="shared" si="1"/>
        <v>-20000000</v>
      </c>
      <c r="I27" s="30">
        <f t="shared" si="1"/>
        <v>0</v>
      </c>
      <c r="J27" s="31">
        <f t="shared" si="1"/>
        <v>80196000</v>
      </c>
      <c r="K27" s="27">
        <f t="shared" si="1"/>
        <v>42608000</v>
      </c>
      <c r="L27" s="28">
        <f t="shared" si="1"/>
        <v>45176998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-20000000</v>
      </c>
      <c r="G38" s="33">
        <f t="shared" si="3"/>
        <v>-20000000</v>
      </c>
      <c r="H38" s="34">
        <f t="shared" si="3"/>
        <v>-20000000</v>
      </c>
      <c r="I38" s="36">
        <f t="shared" si="3"/>
        <v>0</v>
      </c>
      <c r="J38" s="37">
        <f t="shared" si="3"/>
        <v>80196000</v>
      </c>
      <c r="K38" s="33">
        <f t="shared" si="3"/>
        <v>42608000</v>
      </c>
      <c r="L38" s="34">
        <f t="shared" si="3"/>
        <v>45177009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-20000000</v>
      </c>
      <c r="G40" s="45">
        <f t="shared" si="4"/>
        <v>-20000000</v>
      </c>
      <c r="H40" s="46">
        <f t="shared" si="4"/>
        <v>-20000000</v>
      </c>
      <c r="I40" s="48">
        <v>0</v>
      </c>
      <c r="J40" s="49">
        <f>+J38+J39</f>
        <v>80196000</v>
      </c>
      <c r="K40" s="45">
        <f>+K38+K39</f>
        <v>42608000</v>
      </c>
      <c r="L40" s="46">
        <f>+L38+L39</f>
        <v>45177009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-19</v>
      </c>
      <c r="G14" s="19">
        <v>-19</v>
      </c>
      <c r="H14" s="20">
        <v>-19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-19</v>
      </c>
      <c r="G17" s="27">
        <f t="shared" si="0"/>
        <v>-19</v>
      </c>
      <c r="H17" s="30">
        <f t="shared" si="0"/>
        <v>-19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15005</v>
      </c>
      <c r="K33" s="19">
        <v>15885</v>
      </c>
      <c r="L33" s="20">
        <v>16803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15005</v>
      </c>
      <c r="K36" s="27">
        <f t="shared" si="2"/>
        <v>15885</v>
      </c>
      <c r="L36" s="28">
        <f t="shared" si="2"/>
        <v>16803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-19</v>
      </c>
      <c r="G38" s="33">
        <f t="shared" si="3"/>
        <v>-19</v>
      </c>
      <c r="H38" s="34">
        <f t="shared" si="3"/>
        <v>-19</v>
      </c>
      <c r="I38" s="36">
        <f t="shared" si="3"/>
        <v>0</v>
      </c>
      <c r="J38" s="37">
        <f t="shared" si="3"/>
        <v>15005</v>
      </c>
      <c r="K38" s="33">
        <f t="shared" si="3"/>
        <v>15885</v>
      </c>
      <c r="L38" s="34">
        <f t="shared" si="3"/>
        <v>16803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-19</v>
      </c>
      <c r="G40" s="45">
        <f t="shared" si="4"/>
        <v>-19</v>
      </c>
      <c r="H40" s="46">
        <f t="shared" si="4"/>
        <v>-19</v>
      </c>
      <c r="I40" s="48">
        <v>0</v>
      </c>
      <c r="J40" s="49">
        <f>+J38+J39</f>
        <v>15005</v>
      </c>
      <c r="K40" s="45">
        <f>+K38+K39</f>
        <v>15885</v>
      </c>
      <c r="L40" s="46">
        <f>+L38+L39</f>
        <v>16803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6183</v>
      </c>
      <c r="E7" s="20">
        <v>0</v>
      </c>
      <c r="F7" s="21">
        <v>0</v>
      </c>
      <c r="G7" s="19">
        <v>0</v>
      </c>
      <c r="H7" s="20">
        <v>0</v>
      </c>
      <c r="I7" s="22">
        <v>90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11480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2500000</v>
      </c>
      <c r="D10" s="19">
        <v>5000000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8279740</v>
      </c>
      <c r="D14" s="19">
        <v>4035455</v>
      </c>
      <c r="E14" s="20">
        <v>4325811</v>
      </c>
      <c r="F14" s="21">
        <v>3384907</v>
      </c>
      <c r="G14" s="19">
        <v>3384907</v>
      </c>
      <c r="H14" s="20">
        <v>3384907</v>
      </c>
      <c r="I14" s="22">
        <v>7501829</v>
      </c>
      <c r="J14" s="23">
        <v>3614640</v>
      </c>
      <c r="K14" s="19">
        <v>3024731</v>
      </c>
      <c r="L14" s="20">
        <v>4468502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10791220</v>
      </c>
      <c r="D17" s="27">
        <f t="shared" ref="D17:L17" si="0">SUM(D6:D16)</f>
        <v>9041638</v>
      </c>
      <c r="E17" s="28">
        <f t="shared" si="0"/>
        <v>4325811</v>
      </c>
      <c r="F17" s="29">
        <f t="shared" si="0"/>
        <v>3384907</v>
      </c>
      <c r="G17" s="27">
        <f t="shared" si="0"/>
        <v>3384907</v>
      </c>
      <c r="H17" s="30">
        <f t="shared" si="0"/>
        <v>3384907</v>
      </c>
      <c r="I17" s="29">
        <f t="shared" si="0"/>
        <v>7501919</v>
      </c>
      <c r="J17" s="31">
        <f t="shared" si="0"/>
        <v>3614640</v>
      </c>
      <c r="K17" s="27">
        <f t="shared" si="0"/>
        <v>3024731</v>
      </c>
      <c r="L17" s="28">
        <f t="shared" si="0"/>
        <v>4468502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-11662000</v>
      </c>
      <c r="G26" s="19">
        <v>-11662000</v>
      </c>
      <c r="H26" s="20">
        <v>-11662000</v>
      </c>
      <c r="I26" s="22">
        <v>0</v>
      </c>
      <c r="J26" s="23">
        <v>-21979000</v>
      </c>
      <c r="K26" s="19">
        <v>-23084000</v>
      </c>
      <c r="L26" s="20">
        <v>-23918240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-11662000</v>
      </c>
      <c r="G27" s="27">
        <f t="shared" si="1"/>
        <v>-11662000</v>
      </c>
      <c r="H27" s="28">
        <f t="shared" si="1"/>
        <v>-11662000</v>
      </c>
      <c r="I27" s="30">
        <f t="shared" si="1"/>
        <v>0</v>
      </c>
      <c r="J27" s="31">
        <f t="shared" si="1"/>
        <v>-21979000</v>
      </c>
      <c r="K27" s="27">
        <f t="shared" si="1"/>
        <v>-23084000</v>
      </c>
      <c r="L27" s="28">
        <f t="shared" si="1"/>
        <v>-23918240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10791220</v>
      </c>
      <c r="D38" s="33">
        <f t="shared" ref="D38:L38" si="3">+D17+D27+D36</f>
        <v>9041638</v>
      </c>
      <c r="E38" s="34">
        <f t="shared" si="3"/>
        <v>4325811</v>
      </c>
      <c r="F38" s="35">
        <f t="shared" si="3"/>
        <v>-8277093</v>
      </c>
      <c r="G38" s="33">
        <f t="shared" si="3"/>
        <v>-8277093</v>
      </c>
      <c r="H38" s="34">
        <f t="shared" si="3"/>
        <v>-8277093</v>
      </c>
      <c r="I38" s="36">
        <f t="shared" si="3"/>
        <v>7501919</v>
      </c>
      <c r="J38" s="37">
        <f t="shared" si="3"/>
        <v>-18364360</v>
      </c>
      <c r="K38" s="33">
        <f t="shared" si="3"/>
        <v>-20059269</v>
      </c>
      <c r="L38" s="34">
        <f t="shared" si="3"/>
        <v>-19449738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2511480</v>
      </c>
      <c r="E39" s="34">
        <v>5878283</v>
      </c>
      <c r="F39" s="35">
        <v>0</v>
      </c>
      <c r="G39" s="33">
        <v>0</v>
      </c>
      <c r="H39" s="34">
        <v>0</v>
      </c>
      <c r="I39" s="36">
        <v>3905393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10791220</v>
      </c>
      <c r="D40" s="45">
        <f t="shared" si="4"/>
        <v>11553118</v>
      </c>
      <c r="E40" s="46">
        <f t="shared" si="4"/>
        <v>10204094</v>
      </c>
      <c r="F40" s="47">
        <f t="shared" si="4"/>
        <v>-8277093</v>
      </c>
      <c r="G40" s="45">
        <f t="shared" si="4"/>
        <v>-8277093</v>
      </c>
      <c r="H40" s="46">
        <f t="shared" si="4"/>
        <v>-8277093</v>
      </c>
      <c r="I40" s="48">
        <v>11407312</v>
      </c>
      <c r="J40" s="49">
        <f>+J38+J39</f>
        <v>-18364360</v>
      </c>
      <c r="K40" s="45">
        <f>+K38+K39</f>
        <v>-20059269</v>
      </c>
      <c r="L40" s="46">
        <f>+L38+L39</f>
        <v>-19449738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18195076</v>
      </c>
      <c r="K7" s="19">
        <v>19013855</v>
      </c>
      <c r="L7" s="20">
        <v>19489202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14163000</v>
      </c>
      <c r="K10" s="19">
        <v>12000000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-6683868</v>
      </c>
      <c r="F14" s="21">
        <v>-26315768</v>
      </c>
      <c r="G14" s="19">
        <v>-26315769</v>
      </c>
      <c r="H14" s="20">
        <v>-26315769</v>
      </c>
      <c r="I14" s="22">
        <v>-8346698</v>
      </c>
      <c r="J14" s="23">
        <v>-30716751</v>
      </c>
      <c r="K14" s="19">
        <v>-36614255</v>
      </c>
      <c r="L14" s="20">
        <v>-36705550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-6683868</v>
      </c>
      <c r="F17" s="29">
        <f t="shared" si="0"/>
        <v>-26315768</v>
      </c>
      <c r="G17" s="27">
        <f t="shared" si="0"/>
        <v>-26315769</v>
      </c>
      <c r="H17" s="30">
        <f t="shared" si="0"/>
        <v>-26315769</v>
      </c>
      <c r="I17" s="29">
        <f t="shared" si="0"/>
        <v>-8346698</v>
      </c>
      <c r="J17" s="31">
        <f t="shared" si="0"/>
        <v>1641325</v>
      </c>
      <c r="K17" s="27">
        <f t="shared" si="0"/>
        <v>-5600400</v>
      </c>
      <c r="L17" s="28">
        <f t="shared" si="0"/>
        <v>-17216348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-575000</v>
      </c>
      <c r="G26" s="19">
        <v>-575000</v>
      </c>
      <c r="H26" s="20">
        <v>-575000</v>
      </c>
      <c r="I26" s="22">
        <v>0</v>
      </c>
      <c r="J26" s="23">
        <v>-115500</v>
      </c>
      <c r="K26" s="19">
        <v>-115501</v>
      </c>
      <c r="L26" s="20">
        <v>-115500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-575000</v>
      </c>
      <c r="G27" s="27">
        <f t="shared" si="1"/>
        <v>-575000</v>
      </c>
      <c r="H27" s="28">
        <f t="shared" si="1"/>
        <v>-575000</v>
      </c>
      <c r="I27" s="30">
        <f t="shared" si="1"/>
        <v>0</v>
      </c>
      <c r="J27" s="31">
        <f t="shared" si="1"/>
        <v>-115500</v>
      </c>
      <c r="K27" s="27">
        <f t="shared" si="1"/>
        <v>-115501</v>
      </c>
      <c r="L27" s="28">
        <f t="shared" si="1"/>
        <v>-115500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-6683868</v>
      </c>
      <c r="F38" s="35">
        <f t="shared" si="3"/>
        <v>-26890768</v>
      </c>
      <c r="G38" s="33">
        <f t="shared" si="3"/>
        <v>-26890769</v>
      </c>
      <c r="H38" s="34">
        <f t="shared" si="3"/>
        <v>-26890769</v>
      </c>
      <c r="I38" s="36">
        <f t="shared" si="3"/>
        <v>-8346698</v>
      </c>
      <c r="J38" s="37">
        <f t="shared" si="3"/>
        <v>1525825</v>
      </c>
      <c r="K38" s="33">
        <f t="shared" si="3"/>
        <v>-5715901</v>
      </c>
      <c r="L38" s="34">
        <f t="shared" si="3"/>
        <v>-17331848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-6683868</v>
      </c>
      <c r="F40" s="47">
        <f t="shared" si="4"/>
        <v>-26890768</v>
      </c>
      <c r="G40" s="45">
        <f t="shared" si="4"/>
        <v>-26890769</v>
      </c>
      <c r="H40" s="46">
        <f t="shared" si="4"/>
        <v>-26890769</v>
      </c>
      <c r="I40" s="48">
        <v>-8345897</v>
      </c>
      <c r="J40" s="49">
        <f>+J38+J39</f>
        <v>1525825</v>
      </c>
      <c r="K40" s="45">
        <f>+K38+K39</f>
        <v>-5715901</v>
      </c>
      <c r="L40" s="46">
        <f>+L38+L39</f>
        <v>-17331848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-358290</v>
      </c>
      <c r="D7" s="19">
        <v>351481</v>
      </c>
      <c r="E7" s="20">
        <v>381784</v>
      </c>
      <c r="F7" s="21">
        <v>13181304</v>
      </c>
      <c r="G7" s="19">
        <v>13181304</v>
      </c>
      <c r="H7" s="20">
        <v>13181304</v>
      </c>
      <c r="I7" s="22">
        <v>329248</v>
      </c>
      <c r="J7" s="23">
        <v>13764337</v>
      </c>
      <c r="K7" s="19">
        <v>14369967</v>
      </c>
      <c r="L7" s="20">
        <v>15002246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5042838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30000000</v>
      </c>
      <c r="G10" s="19">
        <v>30000000</v>
      </c>
      <c r="H10" s="20">
        <v>30000000</v>
      </c>
      <c r="I10" s="22">
        <v>0</v>
      </c>
      <c r="J10" s="23">
        <v>20000000</v>
      </c>
      <c r="K10" s="19">
        <v>31320000</v>
      </c>
      <c r="L10" s="20">
        <v>32698080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-4808416</v>
      </c>
      <c r="G14" s="19">
        <v>-5482468</v>
      </c>
      <c r="H14" s="20">
        <v>-5482468</v>
      </c>
      <c r="I14" s="22">
        <v>0</v>
      </c>
      <c r="J14" s="23">
        <v>-4118716</v>
      </c>
      <c r="K14" s="19">
        <v>-4365301</v>
      </c>
      <c r="L14" s="20">
        <v>-4597937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-358290</v>
      </c>
      <c r="D17" s="27">
        <f t="shared" ref="D17:L17" si="0">SUM(D6:D16)</f>
        <v>351481</v>
      </c>
      <c r="E17" s="28">
        <f t="shared" si="0"/>
        <v>381784</v>
      </c>
      <c r="F17" s="29">
        <f t="shared" si="0"/>
        <v>38372888</v>
      </c>
      <c r="G17" s="27">
        <f t="shared" si="0"/>
        <v>37698836</v>
      </c>
      <c r="H17" s="30">
        <f t="shared" si="0"/>
        <v>37698836</v>
      </c>
      <c r="I17" s="29">
        <f t="shared" si="0"/>
        <v>5372086</v>
      </c>
      <c r="J17" s="31">
        <f t="shared" si="0"/>
        <v>29645621</v>
      </c>
      <c r="K17" s="27">
        <f t="shared" si="0"/>
        <v>41324666</v>
      </c>
      <c r="L17" s="28">
        <f t="shared" si="0"/>
        <v>43102389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-38237500</v>
      </c>
      <c r="G26" s="19">
        <v>-38237500</v>
      </c>
      <c r="H26" s="20">
        <v>-38237500</v>
      </c>
      <c r="I26" s="22">
        <v>10067562</v>
      </c>
      <c r="J26" s="23">
        <v>-23000000</v>
      </c>
      <c r="K26" s="19">
        <v>-36018000</v>
      </c>
      <c r="L26" s="20">
        <v>-37602792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-38237500</v>
      </c>
      <c r="G27" s="27">
        <f t="shared" si="1"/>
        <v>-38237500</v>
      </c>
      <c r="H27" s="28">
        <f t="shared" si="1"/>
        <v>-38237500</v>
      </c>
      <c r="I27" s="30">
        <f t="shared" si="1"/>
        <v>10067562</v>
      </c>
      <c r="J27" s="31">
        <f t="shared" si="1"/>
        <v>-23000000</v>
      </c>
      <c r="K27" s="27">
        <f t="shared" si="1"/>
        <v>-36018000</v>
      </c>
      <c r="L27" s="28">
        <f t="shared" si="1"/>
        <v>-37602792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-358290</v>
      </c>
      <c r="D38" s="33">
        <f t="shared" ref="D38:L38" si="3">+D17+D27+D36</f>
        <v>351481</v>
      </c>
      <c r="E38" s="34">
        <f t="shared" si="3"/>
        <v>381784</v>
      </c>
      <c r="F38" s="35">
        <f t="shared" si="3"/>
        <v>135388</v>
      </c>
      <c r="G38" s="33">
        <f t="shared" si="3"/>
        <v>-538664</v>
      </c>
      <c r="H38" s="34">
        <f t="shared" si="3"/>
        <v>-538664</v>
      </c>
      <c r="I38" s="36">
        <f t="shared" si="3"/>
        <v>15439648</v>
      </c>
      <c r="J38" s="37">
        <f t="shared" si="3"/>
        <v>6645621</v>
      </c>
      <c r="K38" s="33">
        <f t="shared" si="3"/>
        <v>5306666</v>
      </c>
      <c r="L38" s="34">
        <f t="shared" si="3"/>
        <v>5499597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-358290</v>
      </c>
      <c r="D40" s="45">
        <f t="shared" si="4"/>
        <v>351481</v>
      </c>
      <c r="E40" s="46">
        <f t="shared" si="4"/>
        <v>381784</v>
      </c>
      <c r="F40" s="47">
        <f t="shared" si="4"/>
        <v>135388</v>
      </c>
      <c r="G40" s="45">
        <f t="shared" si="4"/>
        <v>-538664</v>
      </c>
      <c r="H40" s="46">
        <f t="shared" si="4"/>
        <v>-538664</v>
      </c>
      <c r="I40" s="48">
        <v>17231305</v>
      </c>
      <c r="J40" s="49">
        <f>+J38+J39</f>
        <v>6645621</v>
      </c>
      <c r="K40" s="45">
        <f>+K38+K39</f>
        <v>5306666</v>
      </c>
      <c r="L40" s="46">
        <f>+L38+L39</f>
        <v>5499597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68842459</v>
      </c>
      <c r="D7" s="19">
        <v>68432893</v>
      </c>
      <c r="E7" s="20">
        <v>67611951</v>
      </c>
      <c r="F7" s="21">
        <v>71665487</v>
      </c>
      <c r="G7" s="19">
        <v>71665487</v>
      </c>
      <c r="H7" s="20">
        <v>71665487</v>
      </c>
      <c r="I7" s="22">
        <v>85968991</v>
      </c>
      <c r="J7" s="23">
        <v>85942385</v>
      </c>
      <c r="K7" s="19">
        <v>90239505</v>
      </c>
      <c r="L7" s="20">
        <v>94931958</v>
      </c>
    </row>
    <row r="8" spans="1:12" x14ac:dyDescent="0.25">
      <c r="A8" s="24" t="s">
        <v>23</v>
      </c>
      <c r="B8" s="18" t="s">
        <v>19</v>
      </c>
      <c r="C8" s="19">
        <v>139200</v>
      </c>
      <c r="D8" s="19">
        <v>0</v>
      </c>
      <c r="E8" s="20">
        <v>3450</v>
      </c>
      <c r="F8" s="21">
        <v>0</v>
      </c>
      <c r="G8" s="19">
        <v>0</v>
      </c>
      <c r="H8" s="20">
        <v>0</v>
      </c>
      <c r="I8" s="22">
        <v>3725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266</v>
      </c>
      <c r="F9" s="21">
        <v>3465174</v>
      </c>
      <c r="G9" s="19">
        <v>3465174</v>
      </c>
      <c r="H9" s="20">
        <v>3465174</v>
      </c>
      <c r="I9" s="22">
        <v>0</v>
      </c>
      <c r="J9" s="23">
        <v>-2559977</v>
      </c>
      <c r="K9" s="19">
        <v>-1686328</v>
      </c>
      <c r="L9" s="20">
        <v>-1909669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8267826</v>
      </c>
      <c r="G10" s="19">
        <v>8267826</v>
      </c>
      <c r="H10" s="20">
        <v>8267826</v>
      </c>
      <c r="I10" s="22">
        <v>0</v>
      </c>
      <c r="J10" s="23">
        <v>10203478</v>
      </c>
      <c r="K10" s="19">
        <v>17391304</v>
      </c>
      <c r="L10" s="20">
        <v>17391304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-23755709</v>
      </c>
      <c r="D14" s="19">
        <v>-14118391</v>
      </c>
      <c r="E14" s="20">
        <v>-18533551</v>
      </c>
      <c r="F14" s="21">
        <v>-45698386</v>
      </c>
      <c r="G14" s="19">
        <v>-45698386</v>
      </c>
      <c r="H14" s="20">
        <v>-45698386</v>
      </c>
      <c r="I14" s="22">
        <v>-28769891</v>
      </c>
      <c r="J14" s="23">
        <v>-38200972</v>
      </c>
      <c r="K14" s="19">
        <v>-40203679</v>
      </c>
      <c r="L14" s="20">
        <v>-42664345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-1736895</v>
      </c>
      <c r="G15" s="19">
        <v>-1736895</v>
      </c>
      <c r="H15" s="20">
        <v>-1736895</v>
      </c>
      <c r="I15" s="22">
        <v>0</v>
      </c>
      <c r="J15" s="23">
        <v>-1400000</v>
      </c>
      <c r="K15" s="19">
        <v>-1260000</v>
      </c>
      <c r="L15" s="20">
        <v>-1071000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45225950</v>
      </c>
      <c r="D17" s="27">
        <f t="shared" ref="D17:L17" si="0">SUM(D6:D16)</f>
        <v>54314502</v>
      </c>
      <c r="E17" s="28">
        <f t="shared" si="0"/>
        <v>49082116</v>
      </c>
      <c r="F17" s="29">
        <f t="shared" si="0"/>
        <v>35963206</v>
      </c>
      <c r="G17" s="27">
        <f t="shared" si="0"/>
        <v>35963206</v>
      </c>
      <c r="H17" s="30">
        <f t="shared" si="0"/>
        <v>35963206</v>
      </c>
      <c r="I17" s="29">
        <f t="shared" si="0"/>
        <v>57202825</v>
      </c>
      <c r="J17" s="31">
        <f t="shared" si="0"/>
        <v>53984914</v>
      </c>
      <c r="K17" s="27">
        <f t="shared" si="0"/>
        <v>64480802</v>
      </c>
      <c r="L17" s="28">
        <f t="shared" si="0"/>
        <v>66678248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-13718886</v>
      </c>
      <c r="D26" s="19">
        <v>-8941447</v>
      </c>
      <c r="E26" s="20">
        <v>-12586018</v>
      </c>
      <c r="F26" s="21">
        <v>-12842826</v>
      </c>
      <c r="G26" s="19">
        <v>-14371153</v>
      </c>
      <c r="H26" s="20">
        <v>-14371153</v>
      </c>
      <c r="I26" s="22">
        <v>-7538363</v>
      </c>
      <c r="J26" s="23">
        <v>-47149000</v>
      </c>
      <c r="K26" s="19">
        <v>-17986956</v>
      </c>
      <c r="L26" s="20">
        <v>-18421739</v>
      </c>
    </row>
    <row r="27" spans="1:12" x14ac:dyDescent="0.25">
      <c r="A27" s="25" t="s">
        <v>39</v>
      </c>
      <c r="B27" s="26" t="s">
        <v>19</v>
      </c>
      <c r="C27" s="27">
        <f>SUM(C21:C26)</f>
        <v>-13718886</v>
      </c>
      <c r="D27" s="27">
        <f t="shared" ref="D27:L27" si="1">SUM(D21:D26)</f>
        <v>-8941447</v>
      </c>
      <c r="E27" s="28">
        <f t="shared" si="1"/>
        <v>-12586018</v>
      </c>
      <c r="F27" s="29">
        <f t="shared" si="1"/>
        <v>-12842826</v>
      </c>
      <c r="G27" s="27">
        <f t="shared" si="1"/>
        <v>-14371153</v>
      </c>
      <c r="H27" s="28">
        <f t="shared" si="1"/>
        <v>-14371153</v>
      </c>
      <c r="I27" s="30">
        <f t="shared" si="1"/>
        <v>-7538363</v>
      </c>
      <c r="J27" s="31">
        <f t="shared" si="1"/>
        <v>-47149000</v>
      </c>
      <c r="K27" s="27">
        <f t="shared" si="1"/>
        <v>-17986956</v>
      </c>
      <c r="L27" s="28">
        <f t="shared" si="1"/>
        <v>-18421739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31507064</v>
      </c>
      <c r="D38" s="33">
        <f t="shared" ref="D38:L38" si="3">+D17+D27+D36</f>
        <v>45373055</v>
      </c>
      <c r="E38" s="34">
        <f t="shared" si="3"/>
        <v>36496098</v>
      </c>
      <c r="F38" s="35">
        <f t="shared" si="3"/>
        <v>23120380</v>
      </c>
      <c r="G38" s="33">
        <f t="shared" si="3"/>
        <v>21592053</v>
      </c>
      <c r="H38" s="34">
        <f t="shared" si="3"/>
        <v>21592053</v>
      </c>
      <c r="I38" s="36">
        <f t="shared" si="3"/>
        <v>49664462</v>
      </c>
      <c r="J38" s="37">
        <f t="shared" si="3"/>
        <v>6835914</v>
      </c>
      <c r="K38" s="33">
        <f t="shared" si="3"/>
        <v>46493846</v>
      </c>
      <c r="L38" s="34">
        <f t="shared" si="3"/>
        <v>48256509</v>
      </c>
    </row>
    <row r="39" spans="1:12" x14ac:dyDescent="0.25">
      <c r="A39" s="24" t="s">
        <v>47</v>
      </c>
      <c r="B39" s="18" t="s">
        <v>48</v>
      </c>
      <c r="C39" s="33">
        <v>2697575</v>
      </c>
      <c r="D39" s="33">
        <v>41242082</v>
      </c>
      <c r="E39" s="34">
        <v>87968703</v>
      </c>
      <c r="F39" s="35">
        <v>87968704</v>
      </c>
      <c r="G39" s="33">
        <v>124330100</v>
      </c>
      <c r="H39" s="34">
        <v>124330100</v>
      </c>
      <c r="I39" s="36">
        <v>124330101</v>
      </c>
      <c r="J39" s="37">
        <v>147484870</v>
      </c>
      <c r="K39" s="33">
        <v>154320784</v>
      </c>
      <c r="L39" s="34">
        <v>200814630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34204639</v>
      </c>
      <c r="D40" s="45">
        <f t="shared" si="4"/>
        <v>86615137</v>
      </c>
      <c r="E40" s="46">
        <f t="shared" si="4"/>
        <v>124464801</v>
      </c>
      <c r="F40" s="47">
        <f t="shared" si="4"/>
        <v>111089084</v>
      </c>
      <c r="G40" s="45">
        <f t="shared" si="4"/>
        <v>145922153</v>
      </c>
      <c r="H40" s="46">
        <f t="shared" si="4"/>
        <v>145922153</v>
      </c>
      <c r="I40" s="48">
        <v>173994563</v>
      </c>
      <c r="J40" s="49">
        <f>+J38+J39</f>
        <v>154320784</v>
      </c>
      <c r="K40" s="45">
        <f>+K38+K39</f>
        <v>200814630</v>
      </c>
      <c r="L40" s="46">
        <f>+L38+L39</f>
        <v>249071139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16431735</v>
      </c>
      <c r="H7" s="20">
        <v>16431735</v>
      </c>
      <c r="I7" s="22">
        <v>0</v>
      </c>
      <c r="J7" s="23">
        <v>17417640</v>
      </c>
      <c r="K7" s="19">
        <v>18462698</v>
      </c>
      <c r="L7" s="20">
        <v>18462698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-13057220</v>
      </c>
      <c r="E14" s="20">
        <v>-21458941</v>
      </c>
      <c r="F14" s="21">
        <v>-27843671</v>
      </c>
      <c r="G14" s="19">
        <v>-34351462</v>
      </c>
      <c r="H14" s="20">
        <v>-34351462</v>
      </c>
      <c r="I14" s="22">
        <v>-21691531</v>
      </c>
      <c r="J14" s="23">
        <v>-36617545</v>
      </c>
      <c r="K14" s="19">
        <v>-38551308</v>
      </c>
      <c r="L14" s="20">
        <v>-38551308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-13057220</v>
      </c>
      <c r="E17" s="28">
        <f t="shared" si="0"/>
        <v>-21458941</v>
      </c>
      <c r="F17" s="29">
        <f t="shared" si="0"/>
        <v>-27843671</v>
      </c>
      <c r="G17" s="27">
        <f t="shared" si="0"/>
        <v>-17919727</v>
      </c>
      <c r="H17" s="30">
        <f t="shared" si="0"/>
        <v>-17919727</v>
      </c>
      <c r="I17" s="29">
        <f t="shared" si="0"/>
        <v>-21691531</v>
      </c>
      <c r="J17" s="31">
        <f t="shared" si="0"/>
        <v>-19199905</v>
      </c>
      <c r="K17" s="27">
        <f t="shared" si="0"/>
        <v>-20088610</v>
      </c>
      <c r="L17" s="28">
        <f t="shared" si="0"/>
        <v>-20088610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-8105786</v>
      </c>
      <c r="G26" s="19">
        <v>-31137158</v>
      </c>
      <c r="H26" s="20">
        <v>-31137158</v>
      </c>
      <c r="I26" s="22">
        <v>0</v>
      </c>
      <c r="J26" s="23">
        <v>-26035236</v>
      </c>
      <c r="K26" s="19">
        <v>-26515116</v>
      </c>
      <c r="L26" s="20">
        <v>-26515116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-8105786</v>
      </c>
      <c r="G27" s="27">
        <f t="shared" si="1"/>
        <v>-31137158</v>
      </c>
      <c r="H27" s="28">
        <f t="shared" si="1"/>
        <v>-31137158</v>
      </c>
      <c r="I27" s="30">
        <f t="shared" si="1"/>
        <v>0</v>
      </c>
      <c r="J27" s="31">
        <f t="shared" si="1"/>
        <v>-26035236</v>
      </c>
      <c r="K27" s="27">
        <f t="shared" si="1"/>
        <v>-26515116</v>
      </c>
      <c r="L27" s="28">
        <f t="shared" si="1"/>
        <v>-26515116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-13057220</v>
      </c>
      <c r="E38" s="34">
        <f t="shared" si="3"/>
        <v>-21458941</v>
      </c>
      <c r="F38" s="35">
        <f t="shared" si="3"/>
        <v>-35949457</v>
      </c>
      <c r="G38" s="33">
        <f t="shared" si="3"/>
        <v>-49056885</v>
      </c>
      <c r="H38" s="34">
        <f t="shared" si="3"/>
        <v>-49056885</v>
      </c>
      <c r="I38" s="36">
        <f t="shared" si="3"/>
        <v>-21691531</v>
      </c>
      <c r="J38" s="37">
        <f t="shared" si="3"/>
        <v>-45235141</v>
      </c>
      <c r="K38" s="33">
        <f t="shared" si="3"/>
        <v>-46603726</v>
      </c>
      <c r="L38" s="34">
        <f t="shared" si="3"/>
        <v>-46603726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-13057220</v>
      </c>
      <c r="E40" s="46">
        <f t="shared" si="4"/>
        <v>-21458941</v>
      </c>
      <c r="F40" s="47">
        <f t="shared" si="4"/>
        <v>-35949457</v>
      </c>
      <c r="G40" s="45">
        <f t="shared" si="4"/>
        <v>-49056885</v>
      </c>
      <c r="H40" s="46">
        <f t="shared" si="4"/>
        <v>-49056885</v>
      </c>
      <c r="I40" s="48">
        <v>-17934316</v>
      </c>
      <c r="J40" s="49">
        <f>+J38+J39</f>
        <v>-45235141</v>
      </c>
      <c r="K40" s="45">
        <f>+K38+K39</f>
        <v>-46603726</v>
      </c>
      <c r="L40" s="46">
        <f>+L38+L39</f>
        <v>-46603726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-2250001</v>
      </c>
      <c r="D14" s="19">
        <v>-1000000</v>
      </c>
      <c r="E14" s="20">
        <v>-200000</v>
      </c>
      <c r="F14" s="21">
        <v>-3400000</v>
      </c>
      <c r="G14" s="19">
        <v>-3400000</v>
      </c>
      <c r="H14" s="20">
        <v>-3400000</v>
      </c>
      <c r="I14" s="22">
        <v>-500000</v>
      </c>
      <c r="J14" s="23">
        <v>-12012462</v>
      </c>
      <c r="K14" s="19">
        <v>-12565034</v>
      </c>
      <c r="L14" s="20">
        <v>-13117896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-2250001</v>
      </c>
      <c r="D17" s="27">
        <f t="shared" ref="D17:L17" si="0">SUM(D6:D16)</f>
        <v>-1000000</v>
      </c>
      <c r="E17" s="28">
        <f t="shared" si="0"/>
        <v>-200000</v>
      </c>
      <c r="F17" s="29">
        <f t="shared" si="0"/>
        <v>-3400000</v>
      </c>
      <c r="G17" s="27">
        <f t="shared" si="0"/>
        <v>-3400000</v>
      </c>
      <c r="H17" s="30">
        <f t="shared" si="0"/>
        <v>-3400000</v>
      </c>
      <c r="I17" s="29">
        <f t="shared" si="0"/>
        <v>-500000</v>
      </c>
      <c r="J17" s="31">
        <f t="shared" si="0"/>
        <v>-12012462</v>
      </c>
      <c r="K17" s="27">
        <f t="shared" si="0"/>
        <v>-12565034</v>
      </c>
      <c r="L17" s="28">
        <f t="shared" si="0"/>
        <v>-13117896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-23061</v>
      </c>
      <c r="G33" s="39">
        <v>-23061</v>
      </c>
      <c r="H33" s="40">
        <v>-23061</v>
      </c>
      <c r="I33" s="42">
        <v>1492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-23061</v>
      </c>
      <c r="G36" s="27">
        <f t="shared" si="2"/>
        <v>-23061</v>
      </c>
      <c r="H36" s="28">
        <f t="shared" si="2"/>
        <v>-23061</v>
      </c>
      <c r="I36" s="30">
        <f t="shared" si="2"/>
        <v>1492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-2250001</v>
      </c>
      <c r="D38" s="33">
        <f t="shared" ref="D38:L38" si="3">+D17+D27+D36</f>
        <v>-1000000</v>
      </c>
      <c r="E38" s="34">
        <f t="shared" si="3"/>
        <v>-200000</v>
      </c>
      <c r="F38" s="35">
        <f t="shared" si="3"/>
        <v>-3423061</v>
      </c>
      <c r="G38" s="33">
        <f t="shared" si="3"/>
        <v>-3423061</v>
      </c>
      <c r="H38" s="34">
        <f t="shared" si="3"/>
        <v>-3423061</v>
      </c>
      <c r="I38" s="36">
        <f t="shared" si="3"/>
        <v>-498508</v>
      </c>
      <c r="J38" s="37">
        <f t="shared" si="3"/>
        <v>-12012462</v>
      </c>
      <c r="K38" s="33">
        <f t="shared" si="3"/>
        <v>-12565034</v>
      </c>
      <c r="L38" s="34">
        <f t="shared" si="3"/>
        <v>-13117896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-2250001</v>
      </c>
      <c r="D40" s="45">
        <f t="shared" si="4"/>
        <v>-1000000</v>
      </c>
      <c r="E40" s="46">
        <f t="shared" si="4"/>
        <v>-200000</v>
      </c>
      <c r="F40" s="47">
        <f t="shared" si="4"/>
        <v>-3423061</v>
      </c>
      <c r="G40" s="45">
        <f t="shared" si="4"/>
        <v>-3423061</v>
      </c>
      <c r="H40" s="46">
        <f t="shared" si="4"/>
        <v>-3423061</v>
      </c>
      <c r="I40" s="48">
        <v>-497655</v>
      </c>
      <c r="J40" s="49">
        <f>+J38+J39</f>
        <v>-12012462</v>
      </c>
      <c r="K40" s="45">
        <f>+K38+K39</f>
        <v>-12565034</v>
      </c>
      <c r="L40" s="46">
        <f>+L38+L39</f>
        <v>-13117896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9561264</v>
      </c>
      <c r="D7" s="19">
        <v>11567453</v>
      </c>
      <c r="E7" s="20">
        <v>26224464</v>
      </c>
      <c r="F7" s="21">
        <v>51670026</v>
      </c>
      <c r="G7" s="19">
        <v>51670026</v>
      </c>
      <c r="H7" s="20">
        <v>51670026</v>
      </c>
      <c r="I7" s="22">
        <v>50952578</v>
      </c>
      <c r="J7" s="23">
        <v>34138869</v>
      </c>
      <c r="K7" s="19">
        <v>55397692</v>
      </c>
      <c r="L7" s="20">
        <v>57835191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107313</v>
      </c>
      <c r="D9" s="19">
        <v>1888</v>
      </c>
      <c r="E9" s="20">
        <v>121875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5000000</v>
      </c>
      <c r="E10" s="20">
        <v>0</v>
      </c>
      <c r="F10" s="21">
        <v>25000000</v>
      </c>
      <c r="G10" s="19">
        <v>25000000</v>
      </c>
      <c r="H10" s="20">
        <v>25000000</v>
      </c>
      <c r="I10" s="22">
        <v>18250000</v>
      </c>
      <c r="J10" s="23">
        <v>30000000</v>
      </c>
      <c r="K10" s="19">
        <v>40000000</v>
      </c>
      <c r="L10" s="20">
        <v>47250000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13468014</v>
      </c>
      <c r="G11" s="19">
        <v>13468014</v>
      </c>
      <c r="H11" s="20">
        <v>13468014</v>
      </c>
      <c r="I11" s="22">
        <v>612987</v>
      </c>
      <c r="J11" s="23">
        <v>26936028</v>
      </c>
      <c r="K11" s="19">
        <v>28175085</v>
      </c>
      <c r="L11" s="20">
        <v>29414789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-59735017</v>
      </c>
      <c r="D14" s="19">
        <v>-39900033</v>
      </c>
      <c r="E14" s="20">
        <v>-25874035</v>
      </c>
      <c r="F14" s="21">
        <v>-67892801</v>
      </c>
      <c r="G14" s="19">
        <v>-67892801</v>
      </c>
      <c r="H14" s="20">
        <v>-67892801</v>
      </c>
      <c r="I14" s="22">
        <v>-20694950</v>
      </c>
      <c r="J14" s="23">
        <v>-70871676</v>
      </c>
      <c r="K14" s="19">
        <v>-71287196</v>
      </c>
      <c r="L14" s="20">
        <v>-71702934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-50066440</v>
      </c>
      <c r="D17" s="27">
        <f t="shared" ref="D17:L17" si="0">SUM(D6:D16)</f>
        <v>-23330692</v>
      </c>
      <c r="E17" s="28">
        <f t="shared" si="0"/>
        <v>472304</v>
      </c>
      <c r="F17" s="29">
        <f t="shared" si="0"/>
        <v>22245239</v>
      </c>
      <c r="G17" s="27">
        <f t="shared" si="0"/>
        <v>22245239</v>
      </c>
      <c r="H17" s="30">
        <f t="shared" si="0"/>
        <v>22245239</v>
      </c>
      <c r="I17" s="29">
        <f t="shared" si="0"/>
        <v>49120615</v>
      </c>
      <c r="J17" s="31">
        <f t="shared" si="0"/>
        <v>20203221</v>
      </c>
      <c r="K17" s="27">
        <f t="shared" si="0"/>
        <v>52285581</v>
      </c>
      <c r="L17" s="28">
        <f t="shared" si="0"/>
        <v>62797046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-8278933</v>
      </c>
      <c r="D26" s="19">
        <v>-28110252</v>
      </c>
      <c r="E26" s="20">
        <v>-4686403</v>
      </c>
      <c r="F26" s="21">
        <v>-14878363</v>
      </c>
      <c r="G26" s="19">
        <v>-14878363</v>
      </c>
      <c r="H26" s="20">
        <v>-14878363</v>
      </c>
      <c r="I26" s="22">
        <v>-4386415</v>
      </c>
      <c r="J26" s="23">
        <v>-29974723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-8278933</v>
      </c>
      <c r="D27" s="27">
        <f t="shared" ref="D27:L27" si="1">SUM(D21:D26)</f>
        <v>-28110252</v>
      </c>
      <c r="E27" s="28">
        <f t="shared" si="1"/>
        <v>-4686403</v>
      </c>
      <c r="F27" s="29">
        <f t="shared" si="1"/>
        <v>-14878363</v>
      </c>
      <c r="G27" s="27">
        <f t="shared" si="1"/>
        <v>-14878363</v>
      </c>
      <c r="H27" s="28">
        <f t="shared" si="1"/>
        <v>-14878363</v>
      </c>
      <c r="I27" s="30">
        <f t="shared" si="1"/>
        <v>-4386415</v>
      </c>
      <c r="J27" s="31">
        <f t="shared" si="1"/>
        <v>-29974723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-58345373</v>
      </c>
      <c r="D38" s="33">
        <f t="shared" ref="D38:L38" si="3">+D17+D27+D36</f>
        <v>-51440944</v>
      </c>
      <c r="E38" s="34">
        <f t="shared" si="3"/>
        <v>-4214099</v>
      </c>
      <c r="F38" s="35">
        <f t="shared" si="3"/>
        <v>7366876</v>
      </c>
      <c r="G38" s="33">
        <f t="shared" si="3"/>
        <v>7366876</v>
      </c>
      <c r="H38" s="34">
        <f t="shared" si="3"/>
        <v>7366876</v>
      </c>
      <c r="I38" s="36">
        <f t="shared" si="3"/>
        <v>44734200</v>
      </c>
      <c r="J38" s="37">
        <f t="shared" si="3"/>
        <v>-9771502</v>
      </c>
      <c r="K38" s="33">
        <f t="shared" si="3"/>
        <v>52285581</v>
      </c>
      <c r="L38" s="34">
        <f t="shared" si="3"/>
        <v>62797046</v>
      </c>
    </row>
    <row r="39" spans="1:12" x14ac:dyDescent="0.25">
      <c r="A39" s="24" t="s">
        <v>47</v>
      </c>
      <c r="B39" s="18" t="s">
        <v>48</v>
      </c>
      <c r="C39" s="33">
        <v>-24628240</v>
      </c>
      <c r="D39" s="33">
        <v>-78216357</v>
      </c>
      <c r="E39" s="34">
        <v>-134450488</v>
      </c>
      <c r="F39" s="35">
        <v>0</v>
      </c>
      <c r="G39" s="33">
        <v>0</v>
      </c>
      <c r="H39" s="34">
        <v>0</v>
      </c>
      <c r="I39" s="36">
        <v>-141501282</v>
      </c>
      <c r="J39" s="37">
        <v>0</v>
      </c>
      <c r="K39" s="33">
        <v>-9771502</v>
      </c>
      <c r="L39" s="34">
        <v>42514081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-82973613</v>
      </c>
      <c r="D40" s="45">
        <f t="shared" si="4"/>
        <v>-129657301</v>
      </c>
      <c r="E40" s="46">
        <f t="shared" si="4"/>
        <v>-138664587</v>
      </c>
      <c r="F40" s="47">
        <f t="shared" si="4"/>
        <v>7366876</v>
      </c>
      <c r="G40" s="45">
        <f t="shared" si="4"/>
        <v>7366876</v>
      </c>
      <c r="H40" s="46">
        <f t="shared" si="4"/>
        <v>7366876</v>
      </c>
      <c r="I40" s="48">
        <v>-96767082</v>
      </c>
      <c r="J40" s="49">
        <f>+J38+J39</f>
        <v>-9771502</v>
      </c>
      <c r="K40" s="45">
        <f>+K38+K39</f>
        <v>42514079</v>
      </c>
      <c r="L40" s="46">
        <f>+L38+L39</f>
        <v>105311127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96550</v>
      </c>
      <c r="D7" s="19">
        <v>61381</v>
      </c>
      <c r="E7" s="20">
        <v>362675</v>
      </c>
      <c r="F7" s="21">
        <v>1741322</v>
      </c>
      <c r="G7" s="19">
        <v>1741322</v>
      </c>
      <c r="H7" s="20">
        <v>1741322</v>
      </c>
      <c r="I7" s="22">
        <v>454025</v>
      </c>
      <c r="J7" s="23">
        <v>636879</v>
      </c>
      <c r="K7" s="19">
        <v>665503</v>
      </c>
      <c r="L7" s="20">
        <v>682132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598000</v>
      </c>
      <c r="E9" s="20">
        <v>0</v>
      </c>
      <c r="F9" s="21">
        <v>1550000</v>
      </c>
      <c r="G9" s="19">
        <v>1550000</v>
      </c>
      <c r="H9" s="20">
        <v>1550000</v>
      </c>
      <c r="I9" s="22">
        <v>0</v>
      </c>
      <c r="J9" s="23">
        <v>3036000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79042000</v>
      </c>
      <c r="D10" s="19">
        <v>65000000</v>
      </c>
      <c r="E10" s="20">
        <v>30000000</v>
      </c>
      <c r="F10" s="21">
        <v>75000000</v>
      </c>
      <c r="G10" s="19">
        <v>75000000</v>
      </c>
      <c r="H10" s="20">
        <v>75000000</v>
      </c>
      <c r="I10" s="22">
        <v>75000000</v>
      </c>
      <c r="J10" s="23">
        <v>42563000</v>
      </c>
      <c r="K10" s="19">
        <v>44947000</v>
      </c>
      <c r="L10" s="20">
        <v>48944000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9303695</v>
      </c>
      <c r="G11" s="19">
        <v>9303695</v>
      </c>
      <c r="H11" s="20">
        <v>9303695</v>
      </c>
      <c r="I11" s="22">
        <v>23004</v>
      </c>
      <c r="J11" s="23">
        <v>9713058</v>
      </c>
      <c r="K11" s="19">
        <v>10150145</v>
      </c>
      <c r="L11" s="20">
        <v>10403899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-88908462</v>
      </c>
      <c r="G14" s="19">
        <v>-89239383</v>
      </c>
      <c r="H14" s="20">
        <v>-89239383</v>
      </c>
      <c r="I14" s="22">
        <v>-653000</v>
      </c>
      <c r="J14" s="23">
        <v>-94139617</v>
      </c>
      <c r="K14" s="19">
        <v>-97924868</v>
      </c>
      <c r="L14" s="20">
        <v>-100746502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79138550</v>
      </c>
      <c r="D17" s="27">
        <f t="shared" ref="D17:L17" si="0">SUM(D6:D16)</f>
        <v>65659381</v>
      </c>
      <c r="E17" s="28">
        <f t="shared" si="0"/>
        <v>30362675</v>
      </c>
      <c r="F17" s="29">
        <f t="shared" si="0"/>
        <v>-1313445</v>
      </c>
      <c r="G17" s="27">
        <f t="shared" si="0"/>
        <v>-1644366</v>
      </c>
      <c r="H17" s="30">
        <f t="shared" si="0"/>
        <v>-1644366</v>
      </c>
      <c r="I17" s="29">
        <f t="shared" si="0"/>
        <v>74824029</v>
      </c>
      <c r="J17" s="31">
        <f t="shared" si="0"/>
        <v>-38190680</v>
      </c>
      <c r="K17" s="27">
        <f t="shared" si="0"/>
        <v>-42162220</v>
      </c>
      <c r="L17" s="28">
        <f t="shared" si="0"/>
        <v>-40716471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-49449621</v>
      </c>
      <c r="D26" s="19">
        <v>-80908545</v>
      </c>
      <c r="E26" s="20">
        <v>-101562994</v>
      </c>
      <c r="F26" s="21">
        <v>-76235200</v>
      </c>
      <c r="G26" s="19">
        <v>-88358701</v>
      </c>
      <c r="H26" s="20">
        <v>-88358701</v>
      </c>
      <c r="I26" s="22">
        <v>-70966424</v>
      </c>
      <c r="J26" s="23">
        <v>-89097962</v>
      </c>
      <c r="K26" s="19">
        <v>-117588816</v>
      </c>
      <c r="L26" s="20">
        <v>-65142949</v>
      </c>
    </row>
    <row r="27" spans="1:12" x14ac:dyDescent="0.25">
      <c r="A27" s="25" t="s">
        <v>39</v>
      </c>
      <c r="B27" s="26" t="s">
        <v>19</v>
      </c>
      <c r="C27" s="27">
        <f>SUM(C21:C26)</f>
        <v>-49449621</v>
      </c>
      <c r="D27" s="27">
        <f t="shared" ref="D27:L27" si="1">SUM(D21:D26)</f>
        <v>-80908545</v>
      </c>
      <c r="E27" s="28">
        <f t="shared" si="1"/>
        <v>-101562994</v>
      </c>
      <c r="F27" s="29">
        <f t="shared" si="1"/>
        <v>-76235200</v>
      </c>
      <c r="G27" s="27">
        <f t="shared" si="1"/>
        <v>-88358701</v>
      </c>
      <c r="H27" s="28">
        <f t="shared" si="1"/>
        <v>-88358701</v>
      </c>
      <c r="I27" s="30">
        <f t="shared" si="1"/>
        <v>-70966424</v>
      </c>
      <c r="J27" s="31">
        <f t="shared" si="1"/>
        <v>-89097962</v>
      </c>
      <c r="K27" s="27">
        <f t="shared" si="1"/>
        <v>-117588816</v>
      </c>
      <c r="L27" s="28">
        <f t="shared" si="1"/>
        <v>-65142949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29688929</v>
      </c>
      <c r="D38" s="33">
        <f t="shared" ref="D38:L38" si="3">+D17+D27+D36</f>
        <v>-15249164</v>
      </c>
      <c r="E38" s="34">
        <f t="shared" si="3"/>
        <v>-71200319</v>
      </c>
      <c r="F38" s="35">
        <f t="shared" si="3"/>
        <v>-77548645</v>
      </c>
      <c r="G38" s="33">
        <f t="shared" si="3"/>
        <v>-90003067</v>
      </c>
      <c r="H38" s="34">
        <f t="shared" si="3"/>
        <v>-90003067</v>
      </c>
      <c r="I38" s="36">
        <f t="shared" si="3"/>
        <v>3857605</v>
      </c>
      <c r="J38" s="37">
        <f t="shared" si="3"/>
        <v>-127288642</v>
      </c>
      <c r="K38" s="33">
        <f t="shared" si="3"/>
        <v>-159751036</v>
      </c>
      <c r="L38" s="34">
        <f t="shared" si="3"/>
        <v>-105859420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-127288642</v>
      </c>
      <c r="L39" s="34">
        <v>-287039678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29688929</v>
      </c>
      <c r="D40" s="45">
        <f t="shared" si="4"/>
        <v>-15249164</v>
      </c>
      <c r="E40" s="46">
        <f t="shared" si="4"/>
        <v>-71200319</v>
      </c>
      <c r="F40" s="47">
        <f t="shared" si="4"/>
        <v>-77548645</v>
      </c>
      <c r="G40" s="45">
        <f t="shared" si="4"/>
        <v>-90003067</v>
      </c>
      <c r="H40" s="46">
        <f t="shared" si="4"/>
        <v>-90003067</v>
      </c>
      <c r="I40" s="48">
        <v>3857605</v>
      </c>
      <c r="J40" s="49">
        <f>+J38+J39</f>
        <v>-127288642</v>
      </c>
      <c r="K40" s="45">
        <f>+K38+K39</f>
        <v>-287039678</v>
      </c>
      <c r="L40" s="46">
        <f>+L38+L39</f>
        <v>-392899098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519781962</v>
      </c>
      <c r="G7" s="19">
        <v>504045378</v>
      </c>
      <c r="H7" s="20">
        <v>504045378</v>
      </c>
      <c r="I7" s="22">
        <v>0</v>
      </c>
      <c r="J7" s="23">
        <v>505943573</v>
      </c>
      <c r="K7" s="19">
        <v>535911034</v>
      </c>
      <c r="L7" s="20">
        <v>553308809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1729306</v>
      </c>
      <c r="G8" s="19">
        <v>477340</v>
      </c>
      <c r="H8" s="20">
        <v>477340</v>
      </c>
      <c r="I8" s="22">
        <v>0</v>
      </c>
      <c r="J8" s="23">
        <v>1118088</v>
      </c>
      <c r="K8" s="19">
        <v>1168219</v>
      </c>
      <c r="L8" s="20">
        <v>1278661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512457928</v>
      </c>
      <c r="G9" s="19">
        <v>501465445</v>
      </c>
      <c r="H9" s="20">
        <v>501465445</v>
      </c>
      <c r="I9" s="22">
        <v>0</v>
      </c>
      <c r="J9" s="23">
        <v>552897122</v>
      </c>
      <c r="K9" s="19">
        <v>597138136</v>
      </c>
      <c r="L9" s="20">
        <v>597138136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70000000</v>
      </c>
      <c r="G10" s="19">
        <v>45000000</v>
      </c>
      <c r="H10" s="20">
        <v>45000000</v>
      </c>
      <c r="I10" s="22">
        <v>0</v>
      </c>
      <c r="J10" s="23">
        <v>50000000</v>
      </c>
      <c r="K10" s="19">
        <v>40138000</v>
      </c>
      <c r="L10" s="20">
        <v>50300000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-172158350</v>
      </c>
      <c r="G14" s="19">
        <v>-230905791</v>
      </c>
      <c r="H14" s="20">
        <v>-230905791</v>
      </c>
      <c r="I14" s="22">
        <v>0</v>
      </c>
      <c r="J14" s="23">
        <v>-186604978</v>
      </c>
      <c r="K14" s="19">
        <v>-195654749</v>
      </c>
      <c r="L14" s="20">
        <v>-192665386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-2042844</v>
      </c>
      <c r="G16" s="19">
        <v>-2042844</v>
      </c>
      <c r="H16" s="20">
        <v>-2042844</v>
      </c>
      <c r="I16" s="22">
        <v>0</v>
      </c>
      <c r="J16" s="23">
        <v>-2132729</v>
      </c>
      <c r="K16" s="19">
        <v>-2228702</v>
      </c>
      <c r="L16" s="20">
        <v>-2284419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929768002</v>
      </c>
      <c r="G17" s="27">
        <f t="shared" si="0"/>
        <v>818039528</v>
      </c>
      <c r="H17" s="30">
        <f t="shared" si="0"/>
        <v>818039528</v>
      </c>
      <c r="I17" s="29">
        <f t="shared" si="0"/>
        <v>0</v>
      </c>
      <c r="J17" s="31">
        <f t="shared" si="0"/>
        <v>921221076</v>
      </c>
      <c r="K17" s="27">
        <f t="shared" si="0"/>
        <v>976471938</v>
      </c>
      <c r="L17" s="28">
        <f t="shared" si="0"/>
        <v>1007075801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-102076875</v>
      </c>
      <c r="G26" s="19">
        <v>-78263375</v>
      </c>
      <c r="H26" s="20">
        <v>-78263375</v>
      </c>
      <c r="I26" s="22">
        <v>0</v>
      </c>
      <c r="J26" s="23">
        <v>-56120000</v>
      </c>
      <c r="K26" s="19">
        <v>-42965554</v>
      </c>
      <c r="L26" s="20">
        <v>-53703879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-102076875</v>
      </c>
      <c r="G27" s="27">
        <f t="shared" si="1"/>
        <v>-78263375</v>
      </c>
      <c r="H27" s="28">
        <f t="shared" si="1"/>
        <v>-78263375</v>
      </c>
      <c r="I27" s="30">
        <f t="shared" si="1"/>
        <v>0</v>
      </c>
      <c r="J27" s="31">
        <f t="shared" si="1"/>
        <v>-56120000</v>
      </c>
      <c r="K27" s="27">
        <f t="shared" si="1"/>
        <v>-42965554</v>
      </c>
      <c r="L27" s="28">
        <f t="shared" si="1"/>
        <v>-53703879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827691127</v>
      </c>
      <c r="G38" s="33">
        <f t="shared" si="3"/>
        <v>739776153</v>
      </c>
      <c r="H38" s="34">
        <f t="shared" si="3"/>
        <v>739776153</v>
      </c>
      <c r="I38" s="36">
        <f t="shared" si="3"/>
        <v>0</v>
      </c>
      <c r="J38" s="37">
        <f t="shared" si="3"/>
        <v>865101076</v>
      </c>
      <c r="K38" s="33">
        <f t="shared" si="3"/>
        <v>933506384</v>
      </c>
      <c r="L38" s="34">
        <f t="shared" si="3"/>
        <v>953371922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827691127</v>
      </c>
      <c r="G40" s="45">
        <f t="shared" si="4"/>
        <v>739776153</v>
      </c>
      <c r="H40" s="46">
        <f t="shared" si="4"/>
        <v>739776153</v>
      </c>
      <c r="I40" s="48">
        <v>0</v>
      </c>
      <c r="J40" s="49">
        <f>+J38+J39</f>
        <v>865101076</v>
      </c>
      <c r="K40" s="45">
        <f>+K38+K39</f>
        <v>933506384</v>
      </c>
      <c r="L40" s="46">
        <f>+L38+L39</f>
        <v>953371922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1194637</v>
      </c>
      <c r="D7" s="19">
        <v>1483507</v>
      </c>
      <c r="E7" s="20">
        <v>1741069</v>
      </c>
      <c r="F7" s="21">
        <v>2242565</v>
      </c>
      <c r="G7" s="19">
        <v>2242565</v>
      </c>
      <c r="H7" s="20">
        <v>2242565</v>
      </c>
      <c r="I7" s="22">
        <v>652126</v>
      </c>
      <c r="J7" s="23">
        <v>2658056</v>
      </c>
      <c r="K7" s="19">
        <v>2797604</v>
      </c>
      <c r="L7" s="20">
        <v>2902515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51034162</v>
      </c>
      <c r="D9" s="19">
        <v>33969715</v>
      </c>
      <c r="E9" s="20">
        <v>20547570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20771978</v>
      </c>
      <c r="E10" s="20">
        <v>3069088</v>
      </c>
      <c r="F10" s="21">
        <v>32067000</v>
      </c>
      <c r="G10" s="19">
        <v>32067000</v>
      </c>
      <c r="H10" s="20">
        <v>32067000</v>
      </c>
      <c r="I10" s="22">
        <v>0</v>
      </c>
      <c r="J10" s="23">
        <v>20000000</v>
      </c>
      <c r="K10" s="19">
        <v>20000000</v>
      </c>
      <c r="L10" s="20">
        <v>21000000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-8033092</v>
      </c>
      <c r="G14" s="19">
        <v>-8086976</v>
      </c>
      <c r="H14" s="20">
        <v>-8086976</v>
      </c>
      <c r="I14" s="22">
        <v>-4376</v>
      </c>
      <c r="J14" s="23">
        <v>-13692056</v>
      </c>
      <c r="K14" s="19">
        <v>-8795368</v>
      </c>
      <c r="L14" s="20">
        <v>-9064287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52228799</v>
      </c>
      <c r="D17" s="27">
        <f t="shared" ref="D17:L17" si="0">SUM(D6:D16)</f>
        <v>56225200</v>
      </c>
      <c r="E17" s="28">
        <f t="shared" si="0"/>
        <v>25357727</v>
      </c>
      <c r="F17" s="29">
        <f t="shared" si="0"/>
        <v>26276473</v>
      </c>
      <c r="G17" s="27">
        <f t="shared" si="0"/>
        <v>26222589</v>
      </c>
      <c r="H17" s="30">
        <f t="shared" si="0"/>
        <v>26222589</v>
      </c>
      <c r="I17" s="29">
        <f t="shared" si="0"/>
        <v>647750</v>
      </c>
      <c r="J17" s="31">
        <f t="shared" si="0"/>
        <v>8966000</v>
      </c>
      <c r="K17" s="27">
        <f t="shared" si="0"/>
        <v>14002236</v>
      </c>
      <c r="L17" s="28">
        <f t="shared" si="0"/>
        <v>14838228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-23716810</v>
      </c>
      <c r="E26" s="20">
        <v>-15515259</v>
      </c>
      <c r="F26" s="21">
        <v>-41667930</v>
      </c>
      <c r="G26" s="19">
        <v>-37167932</v>
      </c>
      <c r="H26" s="20">
        <v>-37167932</v>
      </c>
      <c r="I26" s="22">
        <v>-29936024</v>
      </c>
      <c r="J26" s="23">
        <v>-30135472</v>
      </c>
      <c r="K26" s="19">
        <v>-51439300</v>
      </c>
      <c r="L26" s="20">
        <v>-53749350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-23716810</v>
      </c>
      <c r="E27" s="28">
        <f t="shared" si="1"/>
        <v>-15515259</v>
      </c>
      <c r="F27" s="29">
        <f t="shared" si="1"/>
        <v>-41667930</v>
      </c>
      <c r="G27" s="27">
        <f t="shared" si="1"/>
        <v>-37167932</v>
      </c>
      <c r="H27" s="28">
        <f t="shared" si="1"/>
        <v>-37167932</v>
      </c>
      <c r="I27" s="30">
        <f t="shared" si="1"/>
        <v>-29936024</v>
      </c>
      <c r="J27" s="31">
        <f t="shared" si="1"/>
        <v>-30135472</v>
      </c>
      <c r="K27" s="27">
        <f t="shared" si="1"/>
        <v>-51439300</v>
      </c>
      <c r="L27" s="28">
        <f t="shared" si="1"/>
        <v>-53749350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52228799</v>
      </c>
      <c r="D38" s="33">
        <f t="shared" ref="D38:L38" si="3">+D17+D27+D36</f>
        <v>32508390</v>
      </c>
      <c r="E38" s="34">
        <f t="shared" si="3"/>
        <v>9842468</v>
      </c>
      <c r="F38" s="35">
        <f t="shared" si="3"/>
        <v>-15391457</v>
      </c>
      <c r="G38" s="33">
        <f t="shared" si="3"/>
        <v>-10945343</v>
      </c>
      <c r="H38" s="34">
        <f t="shared" si="3"/>
        <v>-10945343</v>
      </c>
      <c r="I38" s="36">
        <f t="shared" si="3"/>
        <v>-29288274</v>
      </c>
      <c r="J38" s="37">
        <f t="shared" si="3"/>
        <v>-21169472</v>
      </c>
      <c r="K38" s="33">
        <f t="shared" si="3"/>
        <v>-37437064</v>
      </c>
      <c r="L38" s="34">
        <f t="shared" si="3"/>
        <v>-38911122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-21169472</v>
      </c>
      <c r="L39" s="34">
        <v>-58606536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52228799</v>
      </c>
      <c r="D40" s="45">
        <f t="shared" si="4"/>
        <v>32508390</v>
      </c>
      <c r="E40" s="46">
        <f t="shared" si="4"/>
        <v>9842468</v>
      </c>
      <c r="F40" s="47">
        <f t="shared" si="4"/>
        <v>-15391457</v>
      </c>
      <c r="G40" s="45">
        <f t="shared" si="4"/>
        <v>-10945343</v>
      </c>
      <c r="H40" s="46">
        <f t="shared" si="4"/>
        <v>-10945343</v>
      </c>
      <c r="I40" s="48">
        <v>-29341351</v>
      </c>
      <c r="J40" s="49">
        <f>+J38+J39</f>
        <v>-21169472</v>
      </c>
      <c r="K40" s="45">
        <f>+K38+K39</f>
        <v>-58606536</v>
      </c>
      <c r="L40" s="46">
        <f>+L38+L39</f>
        <v>-97517658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-3685084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-3685084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-3685084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-3685084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90754866</v>
      </c>
      <c r="D7" s="19">
        <v>104993362</v>
      </c>
      <c r="E7" s="20">
        <v>91949857</v>
      </c>
      <c r="F7" s="21">
        <v>161888304</v>
      </c>
      <c r="G7" s="19">
        <v>161888304</v>
      </c>
      <c r="H7" s="20">
        <v>161888304</v>
      </c>
      <c r="I7" s="22">
        <v>96050478</v>
      </c>
      <c r="J7" s="23">
        <v>169085405</v>
      </c>
      <c r="K7" s="19">
        <v>190187260</v>
      </c>
      <c r="L7" s="20">
        <v>194941941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629880</v>
      </c>
      <c r="G8" s="19">
        <v>629880</v>
      </c>
      <c r="H8" s="20">
        <v>629880</v>
      </c>
      <c r="I8" s="22">
        <v>0</v>
      </c>
      <c r="J8" s="23">
        <v>427846</v>
      </c>
      <c r="K8" s="19">
        <v>447104</v>
      </c>
      <c r="L8" s="20">
        <v>458281</v>
      </c>
    </row>
    <row r="9" spans="1:12" x14ac:dyDescent="0.25">
      <c r="A9" s="24" t="s">
        <v>24</v>
      </c>
      <c r="B9" s="18" t="s">
        <v>25</v>
      </c>
      <c r="C9" s="19">
        <v>10860512</v>
      </c>
      <c r="D9" s="19">
        <v>31634782</v>
      </c>
      <c r="E9" s="20">
        <v>28500424</v>
      </c>
      <c r="F9" s="21">
        <v>0</v>
      </c>
      <c r="G9" s="19">
        <v>0</v>
      </c>
      <c r="H9" s="20">
        <v>0</v>
      </c>
      <c r="I9" s="22">
        <v>39372701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10230000</v>
      </c>
      <c r="G10" s="19">
        <v>10230000</v>
      </c>
      <c r="H10" s="20">
        <v>10230000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44128500</v>
      </c>
      <c r="K11" s="19">
        <v>44524997</v>
      </c>
      <c r="L11" s="20">
        <v>45638122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-127409739</v>
      </c>
      <c r="D14" s="19">
        <v>-125976349</v>
      </c>
      <c r="E14" s="20">
        <v>-100912821</v>
      </c>
      <c r="F14" s="21">
        <v>-110359476</v>
      </c>
      <c r="G14" s="19">
        <v>-118557390</v>
      </c>
      <c r="H14" s="20">
        <v>-118557390</v>
      </c>
      <c r="I14" s="22">
        <v>-132323509</v>
      </c>
      <c r="J14" s="23">
        <v>-100160980</v>
      </c>
      <c r="K14" s="19">
        <v>-105434560</v>
      </c>
      <c r="L14" s="20">
        <v>-109575425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-25794361</v>
      </c>
      <c r="D17" s="27">
        <f t="shared" ref="D17:L17" si="0">SUM(D6:D16)</f>
        <v>10651795</v>
      </c>
      <c r="E17" s="28">
        <f t="shared" si="0"/>
        <v>19537460</v>
      </c>
      <c r="F17" s="29">
        <f t="shared" si="0"/>
        <v>62388708</v>
      </c>
      <c r="G17" s="27">
        <f t="shared" si="0"/>
        <v>54190794</v>
      </c>
      <c r="H17" s="30">
        <f t="shared" si="0"/>
        <v>54190794</v>
      </c>
      <c r="I17" s="29">
        <f t="shared" si="0"/>
        <v>3099670</v>
      </c>
      <c r="J17" s="31">
        <f t="shared" si="0"/>
        <v>113480771</v>
      </c>
      <c r="K17" s="27">
        <f t="shared" si="0"/>
        <v>129724801</v>
      </c>
      <c r="L17" s="28">
        <f t="shared" si="0"/>
        <v>131462919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-25794361</v>
      </c>
      <c r="D38" s="33">
        <f t="shared" ref="D38:L38" si="3">+D17+D27+D36</f>
        <v>10651795</v>
      </c>
      <c r="E38" s="34">
        <f t="shared" si="3"/>
        <v>19537460</v>
      </c>
      <c r="F38" s="35">
        <f t="shared" si="3"/>
        <v>62388708</v>
      </c>
      <c r="G38" s="33">
        <f t="shared" si="3"/>
        <v>54190794</v>
      </c>
      <c r="H38" s="34">
        <f t="shared" si="3"/>
        <v>54190794</v>
      </c>
      <c r="I38" s="36">
        <f t="shared" si="3"/>
        <v>3099670</v>
      </c>
      <c r="J38" s="37">
        <f t="shared" si="3"/>
        <v>113480771</v>
      </c>
      <c r="K38" s="33">
        <f t="shared" si="3"/>
        <v>129724801</v>
      </c>
      <c r="L38" s="34">
        <f t="shared" si="3"/>
        <v>131462919</v>
      </c>
    </row>
    <row r="39" spans="1:12" x14ac:dyDescent="0.25">
      <c r="A39" s="24" t="s">
        <v>47</v>
      </c>
      <c r="B39" s="18" t="s">
        <v>48</v>
      </c>
      <c r="C39" s="33">
        <v>28023027</v>
      </c>
      <c r="D39" s="33">
        <v>2402651</v>
      </c>
      <c r="E39" s="34">
        <v>13073748</v>
      </c>
      <c r="F39" s="35">
        <v>13073748</v>
      </c>
      <c r="G39" s="33">
        <v>13073748</v>
      </c>
      <c r="H39" s="34">
        <v>13073748</v>
      </c>
      <c r="I39" s="36">
        <v>-1393878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2228666</v>
      </c>
      <c r="D40" s="45">
        <f t="shared" si="4"/>
        <v>13054446</v>
      </c>
      <c r="E40" s="46">
        <f t="shared" si="4"/>
        <v>32611208</v>
      </c>
      <c r="F40" s="47">
        <f t="shared" si="4"/>
        <v>75462456</v>
      </c>
      <c r="G40" s="45">
        <f t="shared" si="4"/>
        <v>67264542</v>
      </c>
      <c r="H40" s="46">
        <f t="shared" si="4"/>
        <v>67264542</v>
      </c>
      <c r="I40" s="48">
        <v>1705792</v>
      </c>
      <c r="J40" s="49">
        <f>+J38+J39</f>
        <v>113480771</v>
      </c>
      <c r="K40" s="45">
        <f>+K38+K39</f>
        <v>129724801</v>
      </c>
      <c r="L40" s="46">
        <f>+L38+L39</f>
        <v>131462919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36509554</v>
      </c>
      <c r="G7" s="19">
        <v>36509554</v>
      </c>
      <c r="H7" s="20">
        <v>36509554</v>
      </c>
      <c r="I7" s="22">
        <v>0</v>
      </c>
      <c r="J7" s="23">
        <v>11154400</v>
      </c>
      <c r="K7" s="19">
        <v>14584000</v>
      </c>
      <c r="L7" s="20">
        <v>15225696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100000</v>
      </c>
      <c r="K8" s="19">
        <v>104600</v>
      </c>
      <c r="L8" s="20">
        <v>109202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-93670116</v>
      </c>
      <c r="G14" s="19">
        <v>-93670116</v>
      </c>
      <c r="H14" s="20">
        <v>-93670116</v>
      </c>
      <c r="I14" s="22">
        <v>315</v>
      </c>
      <c r="J14" s="23">
        <v>-30570000</v>
      </c>
      <c r="K14" s="19">
        <v>-32706000</v>
      </c>
      <c r="L14" s="20">
        <v>-33510400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-57160562</v>
      </c>
      <c r="G17" s="27">
        <f t="shared" si="0"/>
        <v>-57160562</v>
      </c>
      <c r="H17" s="30">
        <f t="shared" si="0"/>
        <v>-57160562</v>
      </c>
      <c r="I17" s="29">
        <f t="shared" si="0"/>
        <v>315</v>
      </c>
      <c r="J17" s="31">
        <f t="shared" si="0"/>
        <v>-19315600</v>
      </c>
      <c r="K17" s="27">
        <f t="shared" si="0"/>
        <v>-18017400</v>
      </c>
      <c r="L17" s="28">
        <f t="shared" si="0"/>
        <v>-18175502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-57160562</v>
      </c>
      <c r="G38" s="33">
        <f t="shared" si="3"/>
        <v>-57160562</v>
      </c>
      <c r="H38" s="34">
        <f t="shared" si="3"/>
        <v>-57160562</v>
      </c>
      <c r="I38" s="36">
        <f t="shared" si="3"/>
        <v>315</v>
      </c>
      <c r="J38" s="37">
        <f t="shared" si="3"/>
        <v>-19315600</v>
      </c>
      <c r="K38" s="33">
        <f t="shared" si="3"/>
        <v>-18017400</v>
      </c>
      <c r="L38" s="34">
        <f t="shared" si="3"/>
        <v>-18175502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-57160562</v>
      </c>
      <c r="G40" s="45">
        <f t="shared" si="4"/>
        <v>-57160562</v>
      </c>
      <c r="H40" s="46">
        <f t="shared" si="4"/>
        <v>-57160562</v>
      </c>
      <c r="I40" s="48">
        <v>315</v>
      </c>
      <c r="J40" s="49">
        <f>+J38+J39</f>
        <v>-19315600</v>
      </c>
      <c r="K40" s="45">
        <f>+K38+K39</f>
        <v>-18017400</v>
      </c>
      <c r="L40" s="46">
        <f>+L38+L39</f>
        <v>-18175502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11391211</v>
      </c>
      <c r="G7" s="19">
        <v>11391211</v>
      </c>
      <c r="H7" s="20">
        <v>11391211</v>
      </c>
      <c r="I7" s="22">
        <v>0</v>
      </c>
      <c r="J7" s="23">
        <v>18090722</v>
      </c>
      <c r="K7" s="19">
        <v>23631006</v>
      </c>
      <c r="L7" s="20">
        <v>24221781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7889359</v>
      </c>
      <c r="G9" s="19">
        <v>7889359</v>
      </c>
      <c r="H9" s="20">
        <v>7889359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-11215371</v>
      </c>
      <c r="G14" s="19">
        <v>-11078359</v>
      </c>
      <c r="H14" s="20">
        <v>-11078359</v>
      </c>
      <c r="I14" s="22">
        <v>6650657</v>
      </c>
      <c r="J14" s="23">
        <v>-9251906</v>
      </c>
      <c r="K14" s="19">
        <v>-9513962</v>
      </c>
      <c r="L14" s="20">
        <v>-9989660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8065199</v>
      </c>
      <c r="G17" s="27">
        <f t="shared" si="0"/>
        <v>8202211</v>
      </c>
      <c r="H17" s="30">
        <f t="shared" si="0"/>
        <v>8202211</v>
      </c>
      <c r="I17" s="29">
        <f t="shared" si="0"/>
        <v>6650657</v>
      </c>
      <c r="J17" s="31">
        <f t="shared" si="0"/>
        <v>8838816</v>
      </c>
      <c r="K17" s="27">
        <f t="shared" si="0"/>
        <v>14117044</v>
      </c>
      <c r="L17" s="28">
        <f t="shared" si="0"/>
        <v>14232121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8065199</v>
      </c>
      <c r="G38" s="33">
        <f t="shared" si="3"/>
        <v>8202211</v>
      </c>
      <c r="H38" s="34">
        <f t="shared" si="3"/>
        <v>8202211</v>
      </c>
      <c r="I38" s="36">
        <f t="shared" si="3"/>
        <v>6650657</v>
      </c>
      <c r="J38" s="37">
        <f t="shared" si="3"/>
        <v>8838816</v>
      </c>
      <c r="K38" s="33">
        <f t="shared" si="3"/>
        <v>14117044</v>
      </c>
      <c r="L38" s="34">
        <f t="shared" si="3"/>
        <v>14232121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8065199</v>
      </c>
      <c r="G40" s="45">
        <f t="shared" si="4"/>
        <v>8202211</v>
      </c>
      <c r="H40" s="46">
        <f t="shared" si="4"/>
        <v>8202211</v>
      </c>
      <c r="I40" s="48">
        <v>1273605</v>
      </c>
      <c r="J40" s="49">
        <f>+J38+J39</f>
        <v>8838816</v>
      </c>
      <c r="K40" s="45">
        <f>+K38+K39</f>
        <v>14117044</v>
      </c>
      <c r="L40" s="46">
        <f>+L38+L39</f>
        <v>14232121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87400000</v>
      </c>
      <c r="K7" s="19">
        <v>91080000</v>
      </c>
      <c r="L7" s="20">
        <v>92920000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-205144172</v>
      </c>
      <c r="G14" s="19">
        <v>-333653284</v>
      </c>
      <c r="H14" s="20">
        <v>-333653284</v>
      </c>
      <c r="I14" s="22">
        <v>0</v>
      </c>
      <c r="J14" s="23">
        <v>-406077503</v>
      </c>
      <c r="K14" s="19">
        <v>-321745528</v>
      </c>
      <c r="L14" s="20">
        <v>-329663373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-50000000</v>
      </c>
      <c r="G16" s="19">
        <v>0</v>
      </c>
      <c r="H16" s="20">
        <v>0</v>
      </c>
      <c r="I16" s="22">
        <v>0</v>
      </c>
      <c r="J16" s="23">
        <v>-25000000</v>
      </c>
      <c r="K16" s="19">
        <v>-50000000</v>
      </c>
      <c r="L16" s="20">
        <v>-75000000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-255144172</v>
      </c>
      <c r="G17" s="27">
        <f t="shared" si="0"/>
        <v>-333653284</v>
      </c>
      <c r="H17" s="30">
        <f t="shared" si="0"/>
        <v>-333653284</v>
      </c>
      <c r="I17" s="29">
        <f t="shared" si="0"/>
        <v>0</v>
      </c>
      <c r="J17" s="31">
        <f t="shared" si="0"/>
        <v>-343677503</v>
      </c>
      <c r="K17" s="27">
        <f t="shared" si="0"/>
        <v>-280665528</v>
      </c>
      <c r="L17" s="28">
        <f t="shared" si="0"/>
        <v>-311743373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-330280000</v>
      </c>
      <c r="G26" s="19">
        <v>-376698578</v>
      </c>
      <c r="H26" s="20">
        <v>-376698578</v>
      </c>
      <c r="I26" s="22">
        <v>0</v>
      </c>
      <c r="J26" s="23">
        <v>-329268658</v>
      </c>
      <c r="K26" s="19">
        <v>-414985432</v>
      </c>
      <c r="L26" s="20">
        <v>-370030783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-330280000</v>
      </c>
      <c r="G27" s="27">
        <f t="shared" si="1"/>
        <v>-376698578</v>
      </c>
      <c r="H27" s="28">
        <f t="shared" si="1"/>
        <v>-376698578</v>
      </c>
      <c r="I27" s="30">
        <f t="shared" si="1"/>
        <v>0</v>
      </c>
      <c r="J27" s="31">
        <f t="shared" si="1"/>
        <v>-329268658</v>
      </c>
      <c r="K27" s="27">
        <f t="shared" si="1"/>
        <v>-414985432</v>
      </c>
      <c r="L27" s="28">
        <f t="shared" si="1"/>
        <v>-370030783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-585424172</v>
      </c>
      <c r="G38" s="33">
        <f t="shared" si="3"/>
        <v>-710351862</v>
      </c>
      <c r="H38" s="34">
        <f t="shared" si="3"/>
        <v>-710351862</v>
      </c>
      <c r="I38" s="36">
        <f t="shared" si="3"/>
        <v>0</v>
      </c>
      <c r="J38" s="37">
        <f t="shared" si="3"/>
        <v>-672946161</v>
      </c>
      <c r="K38" s="33">
        <f t="shared" si="3"/>
        <v>-695650960</v>
      </c>
      <c r="L38" s="34">
        <f t="shared" si="3"/>
        <v>-681774156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-585424172</v>
      </c>
      <c r="G40" s="45">
        <f t="shared" si="4"/>
        <v>-710351862</v>
      </c>
      <c r="H40" s="46">
        <f t="shared" si="4"/>
        <v>-710351862</v>
      </c>
      <c r="I40" s="48">
        <v>0</v>
      </c>
      <c r="J40" s="49">
        <f>+J38+J39</f>
        <v>-672946161</v>
      </c>
      <c r="K40" s="45">
        <f>+K38+K39</f>
        <v>-695650960</v>
      </c>
      <c r="L40" s="46">
        <f>+L38+L39</f>
        <v>-681774156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42102</v>
      </c>
      <c r="D7" s="19">
        <v>47021</v>
      </c>
      <c r="E7" s="20">
        <v>48895</v>
      </c>
      <c r="F7" s="21">
        <v>21087646</v>
      </c>
      <c r="G7" s="19">
        <v>26816061</v>
      </c>
      <c r="H7" s="20">
        <v>26816061</v>
      </c>
      <c r="I7" s="22">
        <v>0</v>
      </c>
      <c r="J7" s="23">
        <v>52220376</v>
      </c>
      <c r="K7" s="19">
        <v>54622513</v>
      </c>
      <c r="L7" s="20">
        <v>57025904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3637539</v>
      </c>
      <c r="G9" s="19">
        <v>3637539</v>
      </c>
      <c r="H9" s="20">
        <v>3637539</v>
      </c>
      <c r="I9" s="22">
        <v>0</v>
      </c>
      <c r="J9" s="23">
        <v>2500000</v>
      </c>
      <c r="K9" s="19">
        <v>2500000</v>
      </c>
      <c r="L9" s="20">
        <v>2500000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-2335485</v>
      </c>
      <c r="E14" s="20">
        <v>-1127520</v>
      </c>
      <c r="F14" s="21">
        <v>-19497267</v>
      </c>
      <c r="G14" s="19">
        <v>-19497267</v>
      </c>
      <c r="H14" s="20">
        <v>-19497267</v>
      </c>
      <c r="I14" s="22">
        <v>-665719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42102</v>
      </c>
      <c r="D17" s="27">
        <f t="shared" ref="D17:L17" si="0">SUM(D6:D16)</f>
        <v>-2288464</v>
      </c>
      <c r="E17" s="28">
        <f t="shared" si="0"/>
        <v>-1078625</v>
      </c>
      <c r="F17" s="29">
        <f t="shared" si="0"/>
        <v>5227918</v>
      </c>
      <c r="G17" s="27">
        <f t="shared" si="0"/>
        <v>10956333</v>
      </c>
      <c r="H17" s="30">
        <f t="shared" si="0"/>
        <v>10956333</v>
      </c>
      <c r="I17" s="29">
        <f t="shared" si="0"/>
        <v>-665719</v>
      </c>
      <c r="J17" s="31">
        <f t="shared" si="0"/>
        <v>54720376</v>
      </c>
      <c r="K17" s="27">
        <f t="shared" si="0"/>
        <v>57122513</v>
      </c>
      <c r="L17" s="28">
        <f t="shared" si="0"/>
        <v>59525904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42102</v>
      </c>
      <c r="D38" s="33">
        <f t="shared" ref="D38:L38" si="3">+D17+D27+D36</f>
        <v>-2288464</v>
      </c>
      <c r="E38" s="34">
        <f t="shared" si="3"/>
        <v>-1078625</v>
      </c>
      <c r="F38" s="35">
        <f t="shared" si="3"/>
        <v>5227918</v>
      </c>
      <c r="G38" s="33">
        <f t="shared" si="3"/>
        <v>10956333</v>
      </c>
      <c r="H38" s="34">
        <f t="shared" si="3"/>
        <v>10956333</v>
      </c>
      <c r="I38" s="36">
        <f t="shared" si="3"/>
        <v>-665719</v>
      </c>
      <c r="J38" s="37">
        <f t="shared" si="3"/>
        <v>54720376</v>
      </c>
      <c r="K38" s="33">
        <f t="shared" si="3"/>
        <v>57122513</v>
      </c>
      <c r="L38" s="34">
        <f t="shared" si="3"/>
        <v>59525904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42102</v>
      </c>
      <c r="E39" s="34">
        <v>-2222739</v>
      </c>
      <c r="F39" s="35">
        <v>0</v>
      </c>
      <c r="G39" s="33">
        <v>0</v>
      </c>
      <c r="H39" s="34">
        <v>0</v>
      </c>
      <c r="I39" s="36">
        <v>-3140572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42102</v>
      </c>
      <c r="D40" s="45">
        <f t="shared" si="4"/>
        <v>-2246362</v>
      </c>
      <c r="E40" s="46">
        <f t="shared" si="4"/>
        <v>-3301364</v>
      </c>
      <c r="F40" s="47">
        <f t="shared" si="4"/>
        <v>5227918</v>
      </c>
      <c r="G40" s="45">
        <f t="shared" si="4"/>
        <v>10956333</v>
      </c>
      <c r="H40" s="46">
        <f t="shared" si="4"/>
        <v>10956333</v>
      </c>
      <c r="I40" s="48">
        <v>-3806291</v>
      </c>
      <c r="J40" s="49">
        <f>+J38+J39</f>
        <v>54720376</v>
      </c>
      <c r="K40" s="45">
        <f>+K38+K39</f>
        <v>57122513</v>
      </c>
      <c r="L40" s="46">
        <f>+L38+L39</f>
        <v>59525904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3175616</v>
      </c>
      <c r="D7" s="19">
        <v>4767233</v>
      </c>
      <c r="E7" s="20">
        <v>2657426</v>
      </c>
      <c r="F7" s="21">
        <v>5833485</v>
      </c>
      <c r="G7" s="19">
        <v>6319610</v>
      </c>
      <c r="H7" s="20">
        <v>6319610</v>
      </c>
      <c r="I7" s="22">
        <v>2178743</v>
      </c>
      <c r="J7" s="23">
        <v>6984288</v>
      </c>
      <c r="K7" s="19">
        <v>7305564</v>
      </c>
      <c r="L7" s="20">
        <v>7627008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3013367</v>
      </c>
      <c r="D9" s="19">
        <v>5286</v>
      </c>
      <c r="E9" s="20">
        <v>68252</v>
      </c>
      <c r="F9" s="21">
        <v>0</v>
      </c>
      <c r="G9" s="19">
        <v>0</v>
      </c>
      <c r="H9" s="20">
        <v>0</v>
      </c>
      <c r="I9" s="22">
        <v>305465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-3614</v>
      </c>
      <c r="D14" s="19">
        <v>-474946</v>
      </c>
      <c r="E14" s="20">
        <v>-299290</v>
      </c>
      <c r="F14" s="21">
        <v>0</v>
      </c>
      <c r="G14" s="19">
        <v>0</v>
      </c>
      <c r="H14" s="20">
        <v>0</v>
      </c>
      <c r="I14" s="22">
        <v>-265847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6185369</v>
      </c>
      <c r="D17" s="27">
        <f t="shared" ref="D17:L17" si="0">SUM(D6:D16)</f>
        <v>4297573</v>
      </c>
      <c r="E17" s="28">
        <f t="shared" si="0"/>
        <v>2426388</v>
      </c>
      <c r="F17" s="29">
        <f t="shared" si="0"/>
        <v>5833485</v>
      </c>
      <c r="G17" s="27">
        <f t="shared" si="0"/>
        <v>6319610</v>
      </c>
      <c r="H17" s="30">
        <f t="shared" si="0"/>
        <v>6319610</v>
      </c>
      <c r="I17" s="29">
        <f t="shared" si="0"/>
        <v>2218361</v>
      </c>
      <c r="J17" s="31">
        <f t="shared" si="0"/>
        <v>6984288</v>
      </c>
      <c r="K17" s="27">
        <f t="shared" si="0"/>
        <v>7305564</v>
      </c>
      <c r="L17" s="28">
        <f t="shared" si="0"/>
        <v>7627008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-3281853</v>
      </c>
      <c r="D26" s="19">
        <v>-1390721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-3281853</v>
      </c>
      <c r="D27" s="27">
        <f t="shared" ref="D27:L27" si="1">SUM(D21:D26)</f>
        <v>-1390721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2903516</v>
      </c>
      <c r="D38" s="33">
        <f t="shared" ref="D38:L38" si="3">+D17+D27+D36</f>
        <v>2906852</v>
      </c>
      <c r="E38" s="34">
        <f t="shared" si="3"/>
        <v>2426388</v>
      </c>
      <c r="F38" s="35">
        <f t="shared" si="3"/>
        <v>5833485</v>
      </c>
      <c r="G38" s="33">
        <f t="shared" si="3"/>
        <v>6319610</v>
      </c>
      <c r="H38" s="34">
        <f t="shared" si="3"/>
        <v>6319610</v>
      </c>
      <c r="I38" s="36">
        <f t="shared" si="3"/>
        <v>2218361</v>
      </c>
      <c r="J38" s="37">
        <f t="shared" si="3"/>
        <v>6984288</v>
      </c>
      <c r="K38" s="33">
        <f t="shared" si="3"/>
        <v>7305564</v>
      </c>
      <c r="L38" s="34">
        <f t="shared" si="3"/>
        <v>7627008</v>
      </c>
    </row>
    <row r="39" spans="1:12" x14ac:dyDescent="0.25">
      <c r="A39" s="24" t="s">
        <v>47</v>
      </c>
      <c r="B39" s="18" t="s">
        <v>48</v>
      </c>
      <c r="C39" s="33">
        <v>8697462</v>
      </c>
      <c r="D39" s="33">
        <v>10501904</v>
      </c>
      <c r="E39" s="34">
        <v>13384930</v>
      </c>
      <c r="F39" s="35">
        <v>0</v>
      </c>
      <c r="G39" s="33">
        <v>0</v>
      </c>
      <c r="H39" s="34">
        <v>0</v>
      </c>
      <c r="I39" s="36">
        <v>17795190</v>
      </c>
      <c r="J39" s="37">
        <v>-17795190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11600978</v>
      </c>
      <c r="D40" s="45">
        <f t="shared" si="4"/>
        <v>13408756</v>
      </c>
      <c r="E40" s="46">
        <f t="shared" si="4"/>
        <v>15811318</v>
      </c>
      <c r="F40" s="47">
        <f t="shared" si="4"/>
        <v>5833485</v>
      </c>
      <c r="G40" s="45">
        <f t="shared" si="4"/>
        <v>6319610</v>
      </c>
      <c r="H40" s="46">
        <f t="shared" si="4"/>
        <v>6319610</v>
      </c>
      <c r="I40" s="48">
        <v>20013551</v>
      </c>
      <c r="J40" s="49">
        <f>+J38+J39</f>
        <v>-10810902</v>
      </c>
      <c r="K40" s="45">
        <f>+K38+K39</f>
        <v>7305564</v>
      </c>
      <c r="L40" s="46">
        <f>+L38+L39</f>
        <v>7627008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280054</v>
      </c>
      <c r="D7" s="19">
        <v>530750</v>
      </c>
      <c r="E7" s="20">
        <v>557770</v>
      </c>
      <c r="F7" s="21">
        <v>1597063</v>
      </c>
      <c r="G7" s="19">
        <v>1597063</v>
      </c>
      <c r="H7" s="20">
        <v>1597063</v>
      </c>
      <c r="I7" s="22">
        <v>655259</v>
      </c>
      <c r="J7" s="23">
        <v>22811</v>
      </c>
      <c r="K7" s="19">
        <v>1087</v>
      </c>
      <c r="L7" s="20">
        <v>-1211431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8000000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49161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-2352622</v>
      </c>
      <c r="D14" s="19">
        <v>-1626233</v>
      </c>
      <c r="E14" s="20">
        <v>-1460930</v>
      </c>
      <c r="F14" s="21">
        <v>-3504837</v>
      </c>
      <c r="G14" s="19">
        <v>-4704837</v>
      </c>
      <c r="H14" s="20">
        <v>-4704837</v>
      </c>
      <c r="I14" s="22">
        <v>-1987157</v>
      </c>
      <c r="J14" s="23">
        <v>-3881383</v>
      </c>
      <c r="K14" s="19">
        <v>-3744124</v>
      </c>
      <c r="L14" s="20">
        <v>-5483641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-2072568</v>
      </c>
      <c r="D17" s="27">
        <f t="shared" ref="D17:L17" si="0">SUM(D6:D16)</f>
        <v>-1095483</v>
      </c>
      <c r="E17" s="28">
        <f t="shared" si="0"/>
        <v>-903160</v>
      </c>
      <c r="F17" s="29">
        <f t="shared" si="0"/>
        <v>-1907774</v>
      </c>
      <c r="G17" s="27">
        <f t="shared" si="0"/>
        <v>-3107774</v>
      </c>
      <c r="H17" s="30">
        <f t="shared" si="0"/>
        <v>-3107774</v>
      </c>
      <c r="I17" s="29">
        <f t="shared" si="0"/>
        <v>6717263</v>
      </c>
      <c r="J17" s="31">
        <f t="shared" si="0"/>
        <v>-3858572</v>
      </c>
      <c r="K17" s="27">
        <f t="shared" si="0"/>
        <v>-3743037</v>
      </c>
      <c r="L17" s="28">
        <f t="shared" si="0"/>
        <v>-6695072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-2587378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-2587378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-4659946</v>
      </c>
      <c r="D38" s="33">
        <f t="shared" ref="D38:L38" si="3">+D17+D27+D36</f>
        <v>-1095483</v>
      </c>
      <c r="E38" s="34">
        <f t="shared" si="3"/>
        <v>-903160</v>
      </c>
      <c r="F38" s="35">
        <f t="shared" si="3"/>
        <v>-1907774</v>
      </c>
      <c r="G38" s="33">
        <f t="shared" si="3"/>
        <v>-3107774</v>
      </c>
      <c r="H38" s="34">
        <f t="shared" si="3"/>
        <v>-3107774</v>
      </c>
      <c r="I38" s="36">
        <f t="shared" si="3"/>
        <v>6717263</v>
      </c>
      <c r="J38" s="37">
        <f t="shared" si="3"/>
        <v>-3858572</v>
      </c>
      <c r="K38" s="33">
        <f t="shared" si="3"/>
        <v>-3743037</v>
      </c>
      <c r="L38" s="34">
        <f t="shared" si="3"/>
        <v>-6695072</v>
      </c>
    </row>
    <row r="39" spans="1:12" x14ac:dyDescent="0.25">
      <c r="A39" s="24" t="s">
        <v>47</v>
      </c>
      <c r="B39" s="18" t="s">
        <v>48</v>
      </c>
      <c r="C39" s="33">
        <v>-7975295</v>
      </c>
      <c r="D39" s="33">
        <v>-12672005</v>
      </c>
      <c r="E39" s="34">
        <v>-13767488</v>
      </c>
      <c r="F39" s="35">
        <v>-13767488</v>
      </c>
      <c r="G39" s="33">
        <v>-14634595</v>
      </c>
      <c r="H39" s="34">
        <v>-14634595</v>
      </c>
      <c r="I39" s="36">
        <v>-14634595</v>
      </c>
      <c r="J39" s="37">
        <v>-14634595</v>
      </c>
      <c r="K39" s="33">
        <v>-16993166</v>
      </c>
      <c r="L39" s="34">
        <v>-19278703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-12635241</v>
      </c>
      <c r="D40" s="45">
        <f t="shared" si="4"/>
        <v>-13767488</v>
      </c>
      <c r="E40" s="46">
        <f t="shared" si="4"/>
        <v>-14670648</v>
      </c>
      <c r="F40" s="47">
        <f t="shared" si="4"/>
        <v>-15675262</v>
      </c>
      <c r="G40" s="45">
        <f t="shared" si="4"/>
        <v>-17742369</v>
      </c>
      <c r="H40" s="46">
        <f t="shared" si="4"/>
        <v>-17742369</v>
      </c>
      <c r="I40" s="48">
        <v>-22551927</v>
      </c>
      <c r="J40" s="49">
        <f>+J38+J39</f>
        <v>-18493167</v>
      </c>
      <c r="K40" s="45">
        <f>+K38+K39</f>
        <v>-20736203</v>
      </c>
      <c r="L40" s="46">
        <f>+L38+L39</f>
        <v>-25973775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15318624</v>
      </c>
      <c r="G7" s="19">
        <v>21133567</v>
      </c>
      <c r="H7" s="20">
        <v>21133567</v>
      </c>
      <c r="I7" s="22">
        <v>0</v>
      </c>
      <c r="J7" s="23">
        <v>13001744</v>
      </c>
      <c r="K7" s="19">
        <v>13586823</v>
      </c>
      <c r="L7" s="20">
        <v>13926493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-10292357</v>
      </c>
      <c r="G14" s="19">
        <v>-9017770</v>
      </c>
      <c r="H14" s="20">
        <v>-9017770</v>
      </c>
      <c r="I14" s="22">
        <v>0</v>
      </c>
      <c r="J14" s="23">
        <v>-9661791</v>
      </c>
      <c r="K14" s="19">
        <v>-10153290</v>
      </c>
      <c r="L14" s="20">
        <v>-10617261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5026267</v>
      </c>
      <c r="G17" s="27">
        <f t="shared" si="0"/>
        <v>12115797</v>
      </c>
      <c r="H17" s="30">
        <f t="shared" si="0"/>
        <v>12115797</v>
      </c>
      <c r="I17" s="29">
        <f t="shared" si="0"/>
        <v>0</v>
      </c>
      <c r="J17" s="31">
        <f t="shared" si="0"/>
        <v>3339953</v>
      </c>
      <c r="K17" s="27">
        <f t="shared" si="0"/>
        <v>3433533</v>
      </c>
      <c r="L17" s="28">
        <f t="shared" si="0"/>
        <v>3309232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5026267</v>
      </c>
      <c r="G38" s="33">
        <f t="shared" si="3"/>
        <v>12115797</v>
      </c>
      <c r="H38" s="34">
        <f t="shared" si="3"/>
        <v>12115797</v>
      </c>
      <c r="I38" s="36">
        <f t="shared" si="3"/>
        <v>0</v>
      </c>
      <c r="J38" s="37">
        <f t="shared" si="3"/>
        <v>3339953</v>
      </c>
      <c r="K38" s="33">
        <f t="shared" si="3"/>
        <v>3433533</v>
      </c>
      <c r="L38" s="34">
        <f t="shared" si="3"/>
        <v>3309232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5026267</v>
      </c>
      <c r="G40" s="45">
        <f t="shared" si="4"/>
        <v>12115797</v>
      </c>
      <c r="H40" s="46">
        <f t="shared" si="4"/>
        <v>12115797</v>
      </c>
      <c r="I40" s="48">
        <v>0</v>
      </c>
      <c r="J40" s="49">
        <f>+J38+J39</f>
        <v>3339953</v>
      </c>
      <c r="K40" s="45">
        <f>+K38+K39</f>
        <v>3433533</v>
      </c>
      <c r="L40" s="46">
        <f>+L38+L39</f>
        <v>3309232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207712373</v>
      </c>
      <c r="G9" s="19">
        <v>207712373</v>
      </c>
      <c r="H9" s="20">
        <v>207712373</v>
      </c>
      <c r="I9" s="22">
        <v>0</v>
      </c>
      <c r="J9" s="23">
        <v>218766399</v>
      </c>
      <c r="K9" s="19">
        <v>232042261</v>
      </c>
      <c r="L9" s="20">
        <v>242558012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627109050</v>
      </c>
      <c r="G10" s="19">
        <v>627109050</v>
      </c>
      <c r="H10" s="20">
        <v>627109050</v>
      </c>
      <c r="I10" s="22">
        <v>0</v>
      </c>
      <c r="J10" s="23">
        <v>737767450</v>
      </c>
      <c r="K10" s="19">
        <v>696174600</v>
      </c>
      <c r="L10" s="20">
        <v>707911000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-84505939</v>
      </c>
      <c r="G14" s="19">
        <v>32391876</v>
      </c>
      <c r="H14" s="20">
        <v>32391876</v>
      </c>
      <c r="I14" s="22">
        <v>0</v>
      </c>
      <c r="J14" s="23">
        <v>-260622956</v>
      </c>
      <c r="K14" s="19">
        <v>-310796899</v>
      </c>
      <c r="L14" s="20">
        <v>-335672506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-13000000</v>
      </c>
      <c r="G16" s="19">
        <v>-13000000</v>
      </c>
      <c r="H16" s="20">
        <v>-13000000</v>
      </c>
      <c r="I16" s="22">
        <v>0</v>
      </c>
      <c r="J16" s="23">
        <v>-21000000</v>
      </c>
      <c r="K16" s="19">
        <v>-23000000</v>
      </c>
      <c r="L16" s="20">
        <v>-25000000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737315484</v>
      </c>
      <c r="G17" s="27">
        <f t="shared" si="0"/>
        <v>854213299</v>
      </c>
      <c r="H17" s="30">
        <f t="shared" si="0"/>
        <v>854213299</v>
      </c>
      <c r="I17" s="29">
        <f t="shared" si="0"/>
        <v>0</v>
      </c>
      <c r="J17" s="31">
        <f t="shared" si="0"/>
        <v>674910893</v>
      </c>
      <c r="K17" s="27">
        <f t="shared" si="0"/>
        <v>594419962</v>
      </c>
      <c r="L17" s="28">
        <f t="shared" si="0"/>
        <v>589796506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2915237</v>
      </c>
      <c r="F26" s="21">
        <v>-632243608</v>
      </c>
      <c r="G26" s="19">
        <v>-632243608</v>
      </c>
      <c r="H26" s="20">
        <v>-632243608</v>
      </c>
      <c r="I26" s="22">
        <v>0</v>
      </c>
      <c r="J26" s="23">
        <v>-636702983</v>
      </c>
      <c r="K26" s="19">
        <v>-574318300</v>
      </c>
      <c r="L26" s="20">
        <v>-524017275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2915237</v>
      </c>
      <c r="F27" s="29">
        <f t="shared" si="1"/>
        <v>-632243608</v>
      </c>
      <c r="G27" s="27">
        <f t="shared" si="1"/>
        <v>-632243608</v>
      </c>
      <c r="H27" s="28">
        <f t="shared" si="1"/>
        <v>-632243608</v>
      </c>
      <c r="I27" s="30">
        <f t="shared" si="1"/>
        <v>0</v>
      </c>
      <c r="J27" s="31">
        <f t="shared" si="1"/>
        <v>-636702983</v>
      </c>
      <c r="K27" s="27">
        <f t="shared" si="1"/>
        <v>-574318300</v>
      </c>
      <c r="L27" s="28">
        <f t="shared" si="1"/>
        <v>-524017275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2915237</v>
      </c>
      <c r="F38" s="35">
        <f t="shared" si="3"/>
        <v>105071876</v>
      </c>
      <c r="G38" s="33">
        <f t="shared" si="3"/>
        <v>221969691</v>
      </c>
      <c r="H38" s="34">
        <f t="shared" si="3"/>
        <v>221969691</v>
      </c>
      <c r="I38" s="36">
        <f t="shared" si="3"/>
        <v>0</v>
      </c>
      <c r="J38" s="37">
        <f t="shared" si="3"/>
        <v>38207910</v>
      </c>
      <c r="K38" s="33">
        <f t="shared" si="3"/>
        <v>20101662</v>
      </c>
      <c r="L38" s="34">
        <f t="shared" si="3"/>
        <v>65779231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2915237</v>
      </c>
      <c r="F40" s="47">
        <f t="shared" si="4"/>
        <v>105071876</v>
      </c>
      <c r="G40" s="45">
        <f t="shared" si="4"/>
        <v>221969691</v>
      </c>
      <c r="H40" s="46">
        <f t="shared" si="4"/>
        <v>221969691</v>
      </c>
      <c r="I40" s="48">
        <v>-37406405</v>
      </c>
      <c r="J40" s="49">
        <f>+J38+J39</f>
        <v>38207910</v>
      </c>
      <c r="K40" s="45">
        <f>+K38+K39</f>
        <v>20101662</v>
      </c>
      <c r="L40" s="46">
        <f>+L38+L39</f>
        <v>65779231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1500000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1500000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1500000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1500000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104410993</v>
      </c>
      <c r="D7" s="19">
        <v>106260831</v>
      </c>
      <c r="E7" s="20">
        <v>117971042</v>
      </c>
      <c r="F7" s="21">
        <v>93002837</v>
      </c>
      <c r="G7" s="19">
        <v>115864624</v>
      </c>
      <c r="H7" s="20">
        <v>115864624</v>
      </c>
      <c r="I7" s="22">
        <v>123109611</v>
      </c>
      <c r="J7" s="23">
        <v>116073828</v>
      </c>
      <c r="K7" s="19">
        <v>143352604</v>
      </c>
      <c r="L7" s="20">
        <v>142399249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18802838</v>
      </c>
      <c r="F9" s="21">
        <v>0</v>
      </c>
      <c r="G9" s="19">
        <v>0</v>
      </c>
      <c r="H9" s="20">
        <v>0</v>
      </c>
      <c r="I9" s="22">
        <v>28447307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14000000</v>
      </c>
      <c r="E10" s="20">
        <v>28573405</v>
      </c>
      <c r="F10" s="21">
        <v>103733000</v>
      </c>
      <c r="G10" s="19">
        <v>103733000</v>
      </c>
      <c r="H10" s="20">
        <v>103733000</v>
      </c>
      <c r="I10" s="22">
        <v>67996000</v>
      </c>
      <c r="J10" s="23">
        <v>102855000</v>
      </c>
      <c r="K10" s="19">
        <v>137815000</v>
      </c>
      <c r="L10" s="20">
        <v>143736000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15000000</v>
      </c>
      <c r="G11" s="19">
        <v>22988629</v>
      </c>
      <c r="H11" s="20">
        <v>22988629</v>
      </c>
      <c r="I11" s="22">
        <v>1014091</v>
      </c>
      <c r="J11" s="23">
        <v>24021084</v>
      </c>
      <c r="K11" s="19">
        <v>24044093</v>
      </c>
      <c r="L11" s="20">
        <v>23583919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-73224552</v>
      </c>
      <c r="G14" s="19">
        <v>-74243165</v>
      </c>
      <c r="H14" s="20">
        <v>-74243165</v>
      </c>
      <c r="I14" s="22">
        <v>0</v>
      </c>
      <c r="J14" s="23">
        <v>-72447959</v>
      </c>
      <c r="K14" s="19">
        <v>-75296471</v>
      </c>
      <c r="L14" s="20">
        <v>-76512093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104410993</v>
      </c>
      <c r="D17" s="27">
        <f t="shared" ref="D17:L17" si="0">SUM(D6:D16)</f>
        <v>120260831</v>
      </c>
      <c r="E17" s="28">
        <f t="shared" si="0"/>
        <v>165347285</v>
      </c>
      <c r="F17" s="29">
        <f t="shared" si="0"/>
        <v>138511285</v>
      </c>
      <c r="G17" s="27">
        <f t="shared" si="0"/>
        <v>168343088</v>
      </c>
      <c r="H17" s="30">
        <f t="shared" si="0"/>
        <v>168343088</v>
      </c>
      <c r="I17" s="29">
        <f t="shared" si="0"/>
        <v>220567009</v>
      </c>
      <c r="J17" s="31">
        <f t="shared" si="0"/>
        <v>170501953</v>
      </c>
      <c r="K17" s="27">
        <f t="shared" si="0"/>
        <v>229915226</v>
      </c>
      <c r="L17" s="28">
        <f t="shared" si="0"/>
        <v>233207075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-54676348</v>
      </c>
      <c r="D26" s="19">
        <v>-47256647</v>
      </c>
      <c r="E26" s="20">
        <v>-30413025</v>
      </c>
      <c r="F26" s="21">
        <v>-90743000</v>
      </c>
      <c r="G26" s="19">
        <v>-103416343</v>
      </c>
      <c r="H26" s="20">
        <v>-103416343</v>
      </c>
      <c r="I26" s="22">
        <v>-89121139</v>
      </c>
      <c r="J26" s="23">
        <v>-62490000</v>
      </c>
      <c r="K26" s="19">
        <v>-74000000</v>
      </c>
      <c r="L26" s="20">
        <v>-90396201</v>
      </c>
    </row>
    <row r="27" spans="1:12" x14ac:dyDescent="0.25">
      <c r="A27" s="25" t="s">
        <v>39</v>
      </c>
      <c r="B27" s="26" t="s">
        <v>19</v>
      </c>
      <c r="C27" s="27">
        <f>SUM(C21:C26)</f>
        <v>-54676348</v>
      </c>
      <c r="D27" s="27">
        <f t="shared" ref="D27:L27" si="1">SUM(D21:D26)</f>
        <v>-47256647</v>
      </c>
      <c r="E27" s="28">
        <f t="shared" si="1"/>
        <v>-30413025</v>
      </c>
      <c r="F27" s="29">
        <f t="shared" si="1"/>
        <v>-90743000</v>
      </c>
      <c r="G27" s="27">
        <f t="shared" si="1"/>
        <v>-103416343</v>
      </c>
      <c r="H27" s="28">
        <f t="shared" si="1"/>
        <v>-103416343</v>
      </c>
      <c r="I27" s="30">
        <f t="shared" si="1"/>
        <v>-89121139</v>
      </c>
      <c r="J27" s="31">
        <f t="shared" si="1"/>
        <v>-62490000</v>
      </c>
      <c r="K27" s="27">
        <f t="shared" si="1"/>
        <v>-74000000</v>
      </c>
      <c r="L27" s="28">
        <f t="shared" si="1"/>
        <v>-90396201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49734645</v>
      </c>
      <c r="D38" s="33">
        <f t="shared" ref="D38:L38" si="3">+D17+D27+D36</f>
        <v>73004184</v>
      </c>
      <c r="E38" s="34">
        <f t="shared" si="3"/>
        <v>134934260</v>
      </c>
      <c r="F38" s="35">
        <f t="shared" si="3"/>
        <v>47768285</v>
      </c>
      <c r="G38" s="33">
        <f t="shared" si="3"/>
        <v>64926745</v>
      </c>
      <c r="H38" s="34">
        <f t="shared" si="3"/>
        <v>64926745</v>
      </c>
      <c r="I38" s="36">
        <f t="shared" si="3"/>
        <v>131445870</v>
      </c>
      <c r="J38" s="37">
        <f t="shared" si="3"/>
        <v>108011953</v>
      </c>
      <c r="K38" s="33">
        <f t="shared" si="3"/>
        <v>155915226</v>
      </c>
      <c r="L38" s="34">
        <f t="shared" si="3"/>
        <v>142810874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108011953</v>
      </c>
      <c r="L39" s="34">
        <v>263927179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49734645</v>
      </c>
      <c r="D40" s="45">
        <f t="shared" si="4"/>
        <v>73004184</v>
      </c>
      <c r="E40" s="46">
        <f t="shared" si="4"/>
        <v>134934260</v>
      </c>
      <c r="F40" s="47">
        <f t="shared" si="4"/>
        <v>47768285</v>
      </c>
      <c r="G40" s="45">
        <f t="shared" si="4"/>
        <v>64926745</v>
      </c>
      <c r="H40" s="46">
        <f t="shared" si="4"/>
        <v>64926745</v>
      </c>
      <c r="I40" s="48">
        <v>131445870</v>
      </c>
      <c r="J40" s="49">
        <f>+J38+J39</f>
        <v>108011953</v>
      </c>
      <c r="K40" s="45">
        <f>+K38+K39</f>
        <v>263927179</v>
      </c>
      <c r="L40" s="46">
        <f>+L38+L39</f>
        <v>406738053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-6433678</v>
      </c>
      <c r="E33" s="20">
        <v>1336544</v>
      </c>
      <c r="F33" s="21">
        <v>231007</v>
      </c>
      <c r="G33" s="39">
        <v>1226199</v>
      </c>
      <c r="H33" s="40">
        <v>1226199</v>
      </c>
      <c r="I33" s="42">
        <v>3179758</v>
      </c>
      <c r="J33" s="23">
        <v>1181280</v>
      </c>
      <c r="K33" s="19">
        <v>1234438</v>
      </c>
      <c r="L33" s="20">
        <v>1261321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-6433678</v>
      </c>
      <c r="E36" s="28">
        <f t="shared" si="2"/>
        <v>1336544</v>
      </c>
      <c r="F36" s="29">
        <f t="shared" si="2"/>
        <v>231007</v>
      </c>
      <c r="G36" s="27">
        <f t="shared" si="2"/>
        <v>1226199</v>
      </c>
      <c r="H36" s="28">
        <f t="shared" si="2"/>
        <v>1226199</v>
      </c>
      <c r="I36" s="30">
        <f t="shared" si="2"/>
        <v>3179758</v>
      </c>
      <c r="J36" s="31">
        <f t="shared" si="2"/>
        <v>1181280</v>
      </c>
      <c r="K36" s="27">
        <f t="shared" si="2"/>
        <v>1234438</v>
      </c>
      <c r="L36" s="28">
        <f t="shared" si="2"/>
        <v>1261321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-6433678</v>
      </c>
      <c r="E38" s="34">
        <f t="shared" si="3"/>
        <v>1336544</v>
      </c>
      <c r="F38" s="35">
        <f t="shared" si="3"/>
        <v>231007</v>
      </c>
      <c r="G38" s="33">
        <f t="shared" si="3"/>
        <v>1226199</v>
      </c>
      <c r="H38" s="34">
        <f t="shared" si="3"/>
        <v>1226199</v>
      </c>
      <c r="I38" s="36">
        <f t="shared" si="3"/>
        <v>3179758</v>
      </c>
      <c r="J38" s="37">
        <f t="shared" si="3"/>
        <v>1181280</v>
      </c>
      <c r="K38" s="33">
        <f t="shared" si="3"/>
        <v>1234438</v>
      </c>
      <c r="L38" s="34">
        <f t="shared" si="3"/>
        <v>1261321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-6433678</v>
      </c>
      <c r="E40" s="46">
        <f t="shared" si="4"/>
        <v>1336544</v>
      </c>
      <c r="F40" s="47">
        <f t="shared" si="4"/>
        <v>231007</v>
      </c>
      <c r="G40" s="45">
        <f t="shared" si="4"/>
        <v>1226199</v>
      </c>
      <c r="H40" s="46">
        <f t="shared" si="4"/>
        <v>1226199</v>
      </c>
      <c r="I40" s="48">
        <v>3540748</v>
      </c>
      <c r="J40" s="49">
        <f>+J38+J39</f>
        <v>1181280</v>
      </c>
      <c r="K40" s="45">
        <f>+K38+K39</f>
        <v>1234438</v>
      </c>
      <c r="L40" s="46">
        <f>+L38+L39</f>
        <v>1261321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182379</v>
      </c>
      <c r="D7" s="19">
        <v>134030</v>
      </c>
      <c r="E7" s="20">
        <v>27148758</v>
      </c>
      <c r="F7" s="21">
        <v>39662290</v>
      </c>
      <c r="G7" s="19">
        <v>38278959</v>
      </c>
      <c r="H7" s="20">
        <v>38278959</v>
      </c>
      <c r="I7" s="22">
        <v>29640097</v>
      </c>
      <c r="J7" s="23">
        <v>42103837</v>
      </c>
      <c r="K7" s="19">
        <v>44040637</v>
      </c>
      <c r="L7" s="20">
        <v>45978423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82</v>
      </c>
      <c r="D9" s="19">
        <v>0</v>
      </c>
      <c r="E9" s="20">
        <v>1000000</v>
      </c>
      <c r="F9" s="21">
        <v>747570</v>
      </c>
      <c r="G9" s="19">
        <v>916242</v>
      </c>
      <c r="H9" s="20">
        <v>916242</v>
      </c>
      <c r="I9" s="22">
        <v>0</v>
      </c>
      <c r="J9" s="23">
        <v>734783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1550000</v>
      </c>
      <c r="F10" s="21">
        <v>3252430</v>
      </c>
      <c r="G10" s="19">
        <v>0</v>
      </c>
      <c r="H10" s="20">
        <v>0</v>
      </c>
      <c r="I10" s="22">
        <v>4000000</v>
      </c>
      <c r="J10" s="23">
        <v>2565217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2628037</v>
      </c>
      <c r="G11" s="19">
        <v>4060295</v>
      </c>
      <c r="H11" s="20">
        <v>4060295</v>
      </c>
      <c r="I11" s="22">
        <v>286940</v>
      </c>
      <c r="J11" s="23">
        <v>4534316</v>
      </c>
      <c r="K11" s="19">
        <v>5350495</v>
      </c>
      <c r="L11" s="20">
        <v>6313583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-833146</v>
      </c>
      <c r="G14" s="19">
        <v>-10717287</v>
      </c>
      <c r="H14" s="20">
        <v>-10717287</v>
      </c>
      <c r="I14" s="22">
        <v>-9943596</v>
      </c>
      <c r="J14" s="23">
        <v>-11668791</v>
      </c>
      <c r="K14" s="19">
        <v>-11704552</v>
      </c>
      <c r="L14" s="20">
        <v>-12219601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-6500</v>
      </c>
      <c r="H16" s="20">
        <v>-6500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182461</v>
      </c>
      <c r="D17" s="27">
        <f t="shared" ref="D17:L17" si="0">SUM(D6:D16)</f>
        <v>134030</v>
      </c>
      <c r="E17" s="28">
        <f t="shared" si="0"/>
        <v>29698758</v>
      </c>
      <c r="F17" s="29">
        <f t="shared" si="0"/>
        <v>45457181</v>
      </c>
      <c r="G17" s="27">
        <f t="shared" si="0"/>
        <v>32531709</v>
      </c>
      <c r="H17" s="30">
        <f t="shared" si="0"/>
        <v>32531709</v>
      </c>
      <c r="I17" s="29">
        <f t="shared" si="0"/>
        <v>23983441</v>
      </c>
      <c r="J17" s="31">
        <f t="shared" si="0"/>
        <v>38269362</v>
      </c>
      <c r="K17" s="27">
        <f t="shared" si="0"/>
        <v>37686580</v>
      </c>
      <c r="L17" s="28">
        <f t="shared" si="0"/>
        <v>40072405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-6419146</v>
      </c>
      <c r="D26" s="19">
        <v>-17280830</v>
      </c>
      <c r="E26" s="20">
        <v>-12719496</v>
      </c>
      <c r="F26" s="21">
        <v>-2328082</v>
      </c>
      <c r="G26" s="19">
        <v>-17595312</v>
      </c>
      <c r="H26" s="20">
        <v>-17595312</v>
      </c>
      <c r="I26" s="22">
        <v>-12898335</v>
      </c>
      <c r="J26" s="23">
        <v>-16300996</v>
      </c>
      <c r="K26" s="19">
        <v>-13043478</v>
      </c>
      <c r="L26" s="20">
        <v>-15429565</v>
      </c>
    </row>
    <row r="27" spans="1:12" x14ac:dyDescent="0.25">
      <c r="A27" s="25" t="s">
        <v>39</v>
      </c>
      <c r="B27" s="26" t="s">
        <v>19</v>
      </c>
      <c r="C27" s="27">
        <f>SUM(C21:C26)</f>
        <v>-6419146</v>
      </c>
      <c r="D27" s="27">
        <f t="shared" ref="D27:L27" si="1">SUM(D21:D26)</f>
        <v>-17280830</v>
      </c>
      <c r="E27" s="28">
        <f t="shared" si="1"/>
        <v>-12719496</v>
      </c>
      <c r="F27" s="29">
        <f t="shared" si="1"/>
        <v>-2328082</v>
      </c>
      <c r="G27" s="27">
        <f t="shared" si="1"/>
        <v>-17595312</v>
      </c>
      <c r="H27" s="28">
        <f t="shared" si="1"/>
        <v>-17595312</v>
      </c>
      <c r="I27" s="30">
        <f t="shared" si="1"/>
        <v>-12898335</v>
      </c>
      <c r="J27" s="31">
        <f t="shared" si="1"/>
        <v>-16300996</v>
      </c>
      <c r="K27" s="27">
        <f t="shared" si="1"/>
        <v>-13043478</v>
      </c>
      <c r="L27" s="28">
        <f t="shared" si="1"/>
        <v>-15429565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-6236685</v>
      </c>
      <c r="D38" s="33">
        <f t="shared" ref="D38:L38" si="3">+D17+D27+D36</f>
        <v>-17146800</v>
      </c>
      <c r="E38" s="34">
        <f t="shared" si="3"/>
        <v>16979262</v>
      </c>
      <c r="F38" s="35">
        <f t="shared" si="3"/>
        <v>43129099</v>
      </c>
      <c r="G38" s="33">
        <f t="shared" si="3"/>
        <v>14936397</v>
      </c>
      <c r="H38" s="34">
        <f t="shared" si="3"/>
        <v>14936397</v>
      </c>
      <c r="I38" s="36">
        <f t="shared" si="3"/>
        <v>11085106</v>
      </c>
      <c r="J38" s="37">
        <f t="shared" si="3"/>
        <v>21968366</v>
      </c>
      <c r="K38" s="33">
        <f t="shared" si="3"/>
        <v>24643102</v>
      </c>
      <c r="L38" s="34">
        <f t="shared" si="3"/>
        <v>24642840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32534291</v>
      </c>
      <c r="L39" s="34">
        <v>68229351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-6236685</v>
      </c>
      <c r="D40" s="45">
        <f t="shared" si="4"/>
        <v>-17146800</v>
      </c>
      <c r="E40" s="46">
        <f t="shared" si="4"/>
        <v>16979262</v>
      </c>
      <c r="F40" s="47">
        <f t="shared" si="4"/>
        <v>43129099</v>
      </c>
      <c r="G40" s="45">
        <f t="shared" si="4"/>
        <v>14936397</v>
      </c>
      <c r="H40" s="46">
        <f t="shared" si="4"/>
        <v>14936397</v>
      </c>
      <c r="I40" s="48">
        <v>12815844</v>
      </c>
      <c r="J40" s="49">
        <f>+J38+J39</f>
        <v>21968366</v>
      </c>
      <c r="K40" s="45">
        <f>+K38+K39</f>
        <v>57177393</v>
      </c>
      <c r="L40" s="46">
        <f>+L38+L39</f>
        <v>92872191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216112</v>
      </c>
      <c r="D7" s="19">
        <v>199798</v>
      </c>
      <c r="E7" s="20">
        <v>125509</v>
      </c>
      <c r="F7" s="21">
        <v>29997929</v>
      </c>
      <c r="G7" s="19">
        <v>29229674</v>
      </c>
      <c r="H7" s="20">
        <v>29229674</v>
      </c>
      <c r="I7" s="22">
        <v>31799928</v>
      </c>
      <c r="J7" s="23">
        <v>34903155</v>
      </c>
      <c r="K7" s="19">
        <v>37173350</v>
      </c>
      <c r="L7" s="20">
        <v>38843930</v>
      </c>
    </row>
    <row r="8" spans="1:12" x14ac:dyDescent="0.25">
      <c r="A8" s="24" t="s">
        <v>23</v>
      </c>
      <c r="B8" s="18" t="s">
        <v>19</v>
      </c>
      <c r="C8" s="19">
        <v>4285</v>
      </c>
      <c r="D8" s="19">
        <v>9657</v>
      </c>
      <c r="E8" s="20">
        <v>2458</v>
      </c>
      <c r="F8" s="21">
        <v>425</v>
      </c>
      <c r="G8" s="19">
        <v>83</v>
      </c>
      <c r="H8" s="20">
        <v>83</v>
      </c>
      <c r="I8" s="22">
        <v>0</v>
      </c>
      <c r="J8" s="23">
        <v>87</v>
      </c>
      <c r="K8" s="19">
        <v>91</v>
      </c>
      <c r="L8" s="20">
        <v>93</v>
      </c>
    </row>
    <row r="9" spans="1:12" x14ac:dyDescent="0.25">
      <c r="A9" s="24" t="s">
        <v>24</v>
      </c>
      <c r="B9" s="18" t="s">
        <v>25</v>
      </c>
      <c r="C9" s="19">
        <v>15405296</v>
      </c>
      <c r="D9" s="19">
        <v>17676440</v>
      </c>
      <c r="E9" s="20">
        <v>6784000</v>
      </c>
      <c r="F9" s="21">
        <v>6897835</v>
      </c>
      <c r="G9" s="19">
        <v>6163673</v>
      </c>
      <c r="H9" s="20">
        <v>6163673</v>
      </c>
      <c r="I9" s="22">
        <v>4090000</v>
      </c>
      <c r="J9" s="23">
        <v>4921174</v>
      </c>
      <c r="K9" s="19">
        <v>4547000</v>
      </c>
      <c r="L9" s="20">
        <v>4751000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37469904</v>
      </c>
      <c r="G10" s="19">
        <v>26755724</v>
      </c>
      <c r="H10" s="20">
        <v>26755724</v>
      </c>
      <c r="I10" s="22">
        <v>0</v>
      </c>
      <c r="J10" s="23">
        <v>20363826</v>
      </c>
      <c r="K10" s="19">
        <v>16040000</v>
      </c>
      <c r="L10" s="20">
        <v>16843000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803754</v>
      </c>
      <c r="H11" s="20">
        <v>803754</v>
      </c>
      <c r="I11" s="22">
        <v>0</v>
      </c>
      <c r="J11" s="23">
        <v>862334</v>
      </c>
      <c r="K11" s="19">
        <v>925102</v>
      </c>
      <c r="L11" s="20">
        <v>992749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-22682318</v>
      </c>
      <c r="G14" s="19">
        <v>-22195685</v>
      </c>
      <c r="H14" s="20">
        <v>-22195685</v>
      </c>
      <c r="I14" s="22">
        <v>0</v>
      </c>
      <c r="J14" s="23">
        <v>-24588903</v>
      </c>
      <c r="K14" s="19">
        <v>-26332049</v>
      </c>
      <c r="L14" s="20">
        <v>-27815538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15625693</v>
      </c>
      <c r="D17" s="27">
        <f t="shared" ref="D17:L17" si="0">SUM(D6:D16)</f>
        <v>17885895</v>
      </c>
      <c r="E17" s="28">
        <f t="shared" si="0"/>
        <v>6911967</v>
      </c>
      <c r="F17" s="29">
        <f t="shared" si="0"/>
        <v>51683775</v>
      </c>
      <c r="G17" s="27">
        <f t="shared" si="0"/>
        <v>40757223</v>
      </c>
      <c r="H17" s="30">
        <f t="shared" si="0"/>
        <v>40757223</v>
      </c>
      <c r="I17" s="29">
        <f t="shared" si="0"/>
        <v>35889928</v>
      </c>
      <c r="J17" s="31">
        <f t="shared" si="0"/>
        <v>36461673</v>
      </c>
      <c r="K17" s="27">
        <f t="shared" si="0"/>
        <v>32353494</v>
      </c>
      <c r="L17" s="28">
        <f t="shared" si="0"/>
        <v>33615234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-8204849</v>
      </c>
      <c r="D26" s="19">
        <v>-3148717</v>
      </c>
      <c r="E26" s="20">
        <v>-2745702</v>
      </c>
      <c r="F26" s="21">
        <v>-20389044</v>
      </c>
      <c r="G26" s="19">
        <v>-25277216</v>
      </c>
      <c r="H26" s="20">
        <v>-25277216</v>
      </c>
      <c r="I26" s="22">
        <v>-13574226</v>
      </c>
      <c r="J26" s="23">
        <v>-18774783</v>
      </c>
      <c r="K26" s="19">
        <v>-13947826</v>
      </c>
      <c r="L26" s="20">
        <v>-14646087</v>
      </c>
    </row>
    <row r="27" spans="1:12" x14ac:dyDescent="0.25">
      <c r="A27" s="25" t="s">
        <v>39</v>
      </c>
      <c r="B27" s="26" t="s">
        <v>19</v>
      </c>
      <c r="C27" s="27">
        <f>SUM(C21:C26)</f>
        <v>-8204849</v>
      </c>
      <c r="D27" s="27">
        <f t="shared" ref="D27:L27" si="1">SUM(D21:D26)</f>
        <v>-3148717</v>
      </c>
      <c r="E27" s="28">
        <f t="shared" si="1"/>
        <v>-2745702</v>
      </c>
      <c r="F27" s="29">
        <f t="shared" si="1"/>
        <v>-20389044</v>
      </c>
      <c r="G27" s="27">
        <f t="shared" si="1"/>
        <v>-25277216</v>
      </c>
      <c r="H27" s="28">
        <f t="shared" si="1"/>
        <v>-25277216</v>
      </c>
      <c r="I27" s="30">
        <f t="shared" si="1"/>
        <v>-13574226</v>
      </c>
      <c r="J27" s="31">
        <f t="shared" si="1"/>
        <v>-18774783</v>
      </c>
      <c r="K27" s="27">
        <f t="shared" si="1"/>
        <v>-13947826</v>
      </c>
      <c r="L27" s="28">
        <f t="shared" si="1"/>
        <v>-14646087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7420844</v>
      </c>
      <c r="D38" s="33">
        <f t="shared" ref="D38:L38" si="3">+D17+D27+D36</f>
        <v>14737178</v>
      </c>
      <c r="E38" s="34">
        <f t="shared" si="3"/>
        <v>4166265</v>
      </c>
      <c r="F38" s="35">
        <f t="shared" si="3"/>
        <v>31294731</v>
      </c>
      <c r="G38" s="33">
        <f t="shared" si="3"/>
        <v>15480007</v>
      </c>
      <c r="H38" s="34">
        <f t="shared" si="3"/>
        <v>15480007</v>
      </c>
      <c r="I38" s="36">
        <f t="shared" si="3"/>
        <v>22315702</v>
      </c>
      <c r="J38" s="37">
        <f t="shared" si="3"/>
        <v>17686890</v>
      </c>
      <c r="K38" s="33">
        <f t="shared" si="3"/>
        <v>18405668</v>
      </c>
      <c r="L38" s="34">
        <f t="shared" si="3"/>
        <v>18969147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17686890</v>
      </c>
      <c r="L39" s="34">
        <v>36092558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7420844</v>
      </c>
      <c r="D40" s="45">
        <f t="shared" si="4"/>
        <v>14737178</v>
      </c>
      <c r="E40" s="46">
        <f t="shared" si="4"/>
        <v>4166265</v>
      </c>
      <c r="F40" s="47">
        <f t="shared" si="4"/>
        <v>31294731</v>
      </c>
      <c r="G40" s="45">
        <f t="shared" si="4"/>
        <v>15480007</v>
      </c>
      <c r="H40" s="46">
        <f t="shared" si="4"/>
        <v>15480007</v>
      </c>
      <c r="I40" s="48">
        <v>22315703</v>
      </c>
      <c r="J40" s="49">
        <f>+J38+J39</f>
        <v>17686890</v>
      </c>
      <c r="K40" s="45">
        <f>+K38+K39</f>
        <v>36092558</v>
      </c>
      <c r="L40" s="46">
        <f>+L38+L39</f>
        <v>55061705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35166633</v>
      </c>
      <c r="D7" s="19">
        <v>39242181</v>
      </c>
      <c r="E7" s="20">
        <v>44642485</v>
      </c>
      <c r="F7" s="21">
        <v>43995559</v>
      </c>
      <c r="G7" s="19">
        <v>47354855</v>
      </c>
      <c r="H7" s="20">
        <v>47354855</v>
      </c>
      <c r="I7" s="22">
        <v>50161630</v>
      </c>
      <c r="J7" s="23">
        <v>46034019</v>
      </c>
      <c r="K7" s="19">
        <v>49638419</v>
      </c>
      <c r="L7" s="20">
        <v>52935137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3930</v>
      </c>
      <c r="E8" s="20">
        <v>0</v>
      </c>
      <c r="F8" s="21">
        <v>6000</v>
      </c>
      <c r="G8" s="19">
        <v>6000</v>
      </c>
      <c r="H8" s="20">
        <v>6000</v>
      </c>
      <c r="I8" s="22">
        <v>9600</v>
      </c>
      <c r="J8" s="23">
        <v>6000</v>
      </c>
      <c r="K8" s="19">
        <v>6000</v>
      </c>
      <c r="L8" s="20">
        <v>6000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1304348</v>
      </c>
      <c r="G9" s="19">
        <v>4317348</v>
      </c>
      <c r="H9" s="20">
        <v>4317348</v>
      </c>
      <c r="I9" s="22">
        <v>0</v>
      </c>
      <c r="J9" s="23">
        <v>3693217</v>
      </c>
      <c r="K9" s="19">
        <v>3961000</v>
      </c>
      <c r="L9" s="20">
        <v>4325000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8695652</v>
      </c>
      <c r="G10" s="19">
        <v>8695652</v>
      </c>
      <c r="H10" s="20">
        <v>8695652</v>
      </c>
      <c r="I10" s="22">
        <v>0</v>
      </c>
      <c r="J10" s="23">
        <v>434783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777585</v>
      </c>
      <c r="G11" s="19">
        <v>963872</v>
      </c>
      <c r="H11" s="20">
        <v>963872</v>
      </c>
      <c r="I11" s="22">
        <v>819793</v>
      </c>
      <c r="J11" s="23">
        <v>792395</v>
      </c>
      <c r="K11" s="19">
        <v>828134</v>
      </c>
      <c r="L11" s="20">
        <v>869649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-15027459</v>
      </c>
      <c r="G14" s="19">
        <v>-17737800</v>
      </c>
      <c r="H14" s="20">
        <v>-17737800</v>
      </c>
      <c r="I14" s="22">
        <v>0</v>
      </c>
      <c r="J14" s="23">
        <v>-18313000</v>
      </c>
      <c r="K14" s="19">
        <v>-19402000</v>
      </c>
      <c r="L14" s="20">
        <v>-20204870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-5114300</v>
      </c>
      <c r="G15" s="19">
        <v>-3386700</v>
      </c>
      <c r="H15" s="20">
        <v>-3386700</v>
      </c>
      <c r="I15" s="22">
        <v>0</v>
      </c>
      <c r="J15" s="23">
        <v>-3967000</v>
      </c>
      <c r="K15" s="19">
        <v>-5697000</v>
      </c>
      <c r="L15" s="20">
        <v>-6379000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35166633</v>
      </c>
      <c r="D17" s="27">
        <f t="shared" ref="D17:L17" si="0">SUM(D6:D16)</f>
        <v>39246111</v>
      </c>
      <c r="E17" s="28">
        <f t="shared" si="0"/>
        <v>44642485</v>
      </c>
      <c r="F17" s="29">
        <f t="shared" si="0"/>
        <v>34637385</v>
      </c>
      <c r="G17" s="27">
        <f t="shared" si="0"/>
        <v>40213227</v>
      </c>
      <c r="H17" s="30">
        <f t="shared" si="0"/>
        <v>40213227</v>
      </c>
      <c r="I17" s="29">
        <f t="shared" si="0"/>
        <v>50991023</v>
      </c>
      <c r="J17" s="31">
        <f t="shared" si="0"/>
        <v>28680414</v>
      </c>
      <c r="K17" s="27">
        <f t="shared" si="0"/>
        <v>29334553</v>
      </c>
      <c r="L17" s="28">
        <f t="shared" si="0"/>
        <v>31551916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-6030933</v>
      </c>
      <c r="D26" s="19">
        <v>-26658267</v>
      </c>
      <c r="E26" s="20">
        <v>-20979376</v>
      </c>
      <c r="F26" s="21">
        <v>-12817803</v>
      </c>
      <c r="G26" s="19">
        <v>-12834755</v>
      </c>
      <c r="H26" s="20">
        <v>-12834755</v>
      </c>
      <c r="I26" s="22">
        <v>-14219226</v>
      </c>
      <c r="J26" s="23">
        <v>-34505566</v>
      </c>
      <c r="K26" s="19">
        <v>-22555525</v>
      </c>
      <c r="L26" s="20">
        <v>-20121113</v>
      </c>
    </row>
    <row r="27" spans="1:12" x14ac:dyDescent="0.25">
      <c r="A27" s="25" t="s">
        <v>39</v>
      </c>
      <c r="B27" s="26" t="s">
        <v>19</v>
      </c>
      <c r="C27" s="27">
        <f>SUM(C21:C26)</f>
        <v>-6030933</v>
      </c>
      <c r="D27" s="27">
        <f t="shared" ref="D27:L27" si="1">SUM(D21:D26)</f>
        <v>-26658267</v>
      </c>
      <c r="E27" s="28">
        <f t="shared" si="1"/>
        <v>-20979376</v>
      </c>
      <c r="F27" s="29">
        <f t="shared" si="1"/>
        <v>-12817803</v>
      </c>
      <c r="G27" s="27">
        <f t="shared" si="1"/>
        <v>-12834755</v>
      </c>
      <c r="H27" s="28">
        <f t="shared" si="1"/>
        <v>-12834755</v>
      </c>
      <c r="I27" s="30">
        <f t="shared" si="1"/>
        <v>-14219226</v>
      </c>
      <c r="J27" s="31">
        <f t="shared" si="1"/>
        <v>-34505566</v>
      </c>
      <c r="K27" s="27">
        <f t="shared" si="1"/>
        <v>-22555525</v>
      </c>
      <c r="L27" s="28">
        <f t="shared" si="1"/>
        <v>-20121113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29135700</v>
      </c>
      <c r="D38" s="33">
        <f t="shared" ref="D38:L38" si="3">+D17+D27+D36</f>
        <v>12587844</v>
      </c>
      <c r="E38" s="34">
        <f t="shared" si="3"/>
        <v>23663109</v>
      </c>
      <c r="F38" s="35">
        <f t="shared" si="3"/>
        <v>21819582</v>
      </c>
      <c r="G38" s="33">
        <f t="shared" si="3"/>
        <v>27378472</v>
      </c>
      <c r="H38" s="34">
        <f t="shared" si="3"/>
        <v>27378472</v>
      </c>
      <c r="I38" s="36">
        <f t="shared" si="3"/>
        <v>36771797</v>
      </c>
      <c r="J38" s="37">
        <f t="shared" si="3"/>
        <v>-5825152</v>
      </c>
      <c r="K38" s="33">
        <f t="shared" si="3"/>
        <v>6779028</v>
      </c>
      <c r="L38" s="34">
        <f t="shared" si="3"/>
        <v>11430803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-5825152</v>
      </c>
      <c r="L39" s="34">
        <v>953876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29135700</v>
      </c>
      <c r="D40" s="45">
        <f t="shared" si="4"/>
        <v>12587844</v>
      </c>
      <c r="E40" s="46">
        <f t="shared" si="4"/>
        <v>23663109</v>
      </c>
      <c r="F40" s="47">
        <f t="shared" si="4"/>
        <v>21819582</v>
      </c>
      <c r="G40" s="45">
        <f t="shared" si="4"/>
        <v>27378472</v>
      </c>
      <c r="H40" s="46">
        <f t="shared" si="4"/>
        <v>27378472</v>
      </c>
      <c r="I40" s="48">
        <v>36771801</v>
      </c>
      <c r="J40" s="49">
        <f>+J38+J39</f>
        <v>-5825152</v>
      </c>
      <c r="K40" s="45">
        <f>+K38+K39</f>
        <v>953876</v>
      </c>
      <c r="L40" s="46">
        <f>+L38+L39</f>
        <v>12384679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215379844</v>
      </c>
      <c r="D7" s="19">
        <v>216258201</v>
      </c>
      <c r="E7" s="20">
        <v>215000165</v>
      </c>
      <c r="F7" s="21">
        <v>188898366</v>
      </c>
      <c r="G7" s="19">
        <v>206519854</v>
      </c>
      <c r="H7" s="20">
        <v>206519854</v>
      </c>
      <c r="I7" s="22">
        <v>249238372</v>
      </c>
      <c r="J7" s="23">
        <v>239764164</v>
      </c>
      <c r="K7" s="19">
        <v>256547675</v>
      </c>
      <c r="L7" s="20">
        <v>274506010</v>
      </c>
    </row>
    <row r="8" spans="1:12" x14ac:dyDescent="0.25">
      <c r="A8" s="24" t="s">
        <v>23</v>
      </c>
      <c r="B8" s="18" t="s">
        <v>19</v>
      </c>
      <c r="C8" s="19">
        <v>782319</v>
      </c>
      <c r="D8" s="19">
        <v>4058613</v>
      </c>
      <c r="E8" s="20">
        <v>27567038</v>
      </c>
      <c r="F8" s="21">
        <v>7826913</v>
      </c>
      <c r="G8" s="19">
        <v>3170399</v>
      </c>
      <c r="H8" s="20">
        <v>3170399</v>
      </c>
      <c r="I8" s="22">
        <v>5093510</v>
      </c>
      <c r="J8" s="23">
        <v>12673860</v>
      </c>
      <c r="K8" s="19">
        <v>31361422</v>
      </c>
      <c r="L8" s="20">
        <v>28064710</v>
      </c>
    </row>
    <row r="9" spans="1:12" x14ac:dyDescent="0.25">
      <c r="A9" s="24" t="s">
        <v>24</v>
      </c>
      <c r="B9" s="18" t="s">
        <v>25</v>
      </c>
      <c r="C9" s="19">
        <v>15009191</v>
      </c>
      <c r="D9" s="19">
        <v>20296000</v>
      </c>
      <c r="E9" s="20">
        <v>20076175</v>
      </c>
      <c r="F9" s="21">
        <v>15017748</v>
      </c>
      <c r="G9" s="19">
        <v>15017748</v>
      </c>
      <c r="H9" s="20">
        <v>15017748</v>
      </c>
      <c r="I9" s="22">
        <v>15447162</v>
      </c>
      <c r="J9" s="23">
        <v>16103639</v>
      </c>
      <c r="K9" s="19">
        <v>17072283</v>
      </c>
      <c r="L9" s="20">
        <v>17840279</v>
      </c>
    </row>
    <row r="10" spans="1:12" x14ac:dyDescent="0.25">
      <c r="A10" s="24" t="s">
        <v>26</v>
      </c>
      <c r="B10" s="18" t="s">
        <v>25</v>
      </c>
      <c r="C10" s="19">
        <v>12129234</v>
      </c>
      <c r="D10" s="19">
        <v>1964346</v>
      </c>
      <c r="E10" s="20">
        <v>1148568</v>
      </c>
      <c r="F10" s="21">
        <v>5230598</v>
      </c>
      <c r="G10" s="19">
        <v>1932879</v>
      </c>
      <c r="H10" s="20">
        <v>1932879</v>
      </c>
      <c r="I10" s="22">
        <v>1443207</v>
      </c>
      <c r="J10" s="23">
        <v>7926410</v>
      </c>
      <c r="K10" s="19">
        <v>8166696</v>
      </c>
      <c r="L10" s="20">
        <v>8897894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-80948002</v>
      </c>
      <c r="D14" s="19">
        <v>-90912071</v>
      </c>
      <c r="E14" s="20">
        <v>-90773411</v>
      </c>
      <c r="F14" s="21">
        <v>-138107174</v>
      </c>
      <c r="G14" s="19">
        <v>-133086645</v>
      </c>
      <c r="H14" s="20">
        <v>-133086645</v>
      </c>
      <c r="I14" s="22">
        <v>-103954598</v>
      </c>
      <c r="J14" s="23">
        <v>-178183871</v>
      </c>
      <c r="K14" s="19">
        <v>-191677052</v>
      </c>
      <c r="L14" s="20">
        <v>-203473068</v>
      </c>
    </row>
    <row r="15" spans="1:12" x14ac:dyDescent="0.25">
      <c r="A15" s="24" t="s">
        <v>31</v>
      </c>
      <c r="B15" s="18" t="s">
        <v>19</v>
      </c>
      <c r="C15" s="19">
        <v>-468874</v>
      </c>
      <c r="D15" s="19">
        <v>-1828763</v>
      </c>
      <c r="E15" s="20">
        <v>-1646504</v>
      </c>
      <c r="F15" s="21">
        <v>-1478400</v>
      </c>
      <c r="G15" s="19">
        <v>-1478390</v>
      </c>
      <c r="H15" s="20">
        <v>-1478390</v>
      </c>
      <c r="I15" s="22">
        <v>-1478390</v>
      </c>
      <c r="J15" s="23">
        <v>-1296016</v>
      </c>
      <c r="K15" s="19">
        <v>-1227288</v>
      </c>
      <c r="L15" s="20">
        <v>-14933204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161883712</v>
      </c>
      <c r="D17" s="27">
        <f t="shared" ref="D17:L17" si="0">SUM(D6:D16)</f>
        <v>149836326</v>
      </c>
      <c r="E17" s="28">
        <f t="shared" si="0"/>
        <v>171372031</v>
      </c>
      <c r="F17" s="29">
        <f t="shared" si="0"/>
        <v>77388051</v>
      </c>
      <c r="G17" s="27">
        <f t="shared" si="0"/>
        <v>92075845</v>
      </c>
      <c r="H17" s="30">
        <f t="shared" si="0"/>
        <v>92075845</v>
      </c>
      <c r="I17" s="29">
        <f t="shared" si="0"/>
        <v>165789263</v>
      </c>
      <c r="J17" s="31">
        <f t="shared" si="0"/>
        <v>96988186</v>
      </c>
      <c r="K17" s="27">
        <f t="shared" si="0"/>
        <v>120243736</v>
      </c>
      <c r="L17" s="28">
        <f t="shared" si="0"/>
        <v>110902621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-27320887</v>
      </c>
      <c r="D26" s="19">
        <v>-21964389</v>
      </c>
      <c r="E26" s="20">
        <v>-28715748</v>
      </c>
      <c r="F26" s="21">
        <v>-43205957</v>
      </c>
      <c r="G26" s="19">
        <v>-32802907</v>
      </c>
      <c r="H26" s="20">
        <v>-32802907</v>
      </c>
      <c r="I26" s="22">
        <v>-27784553</v>
      </c>
      <c r="J26" s="23">
        <v>-55119220</v>
      </c>
      <c r="K26" s="19">
        <v>-195887200</v>
      </c>
      <c r="L26" s="20">
        <v>-167952778</v>
      </c>
    </row>
    <row r="27" spans="1:12" x14ac:dyDescent="0.25">
      <c r="A27" s="25" t="s">
        <v>39</v>
      </c>
      <c r="B27" s="26" t="s">
        <v>19</v>
      </c>
      <c r="C27" s="27">
        <f>SUM(C21:C26)</f>
        <v>-27320887</v>
      </c>
      <c r="D27" s="27">
        <f t="shared" ref="D27:L27" si="1">SUM(D21:D26)</f>
        <v>-21964389</v>
      </c>
      <c r="E27" s="28">
        <f t="shared" si="1"/>
        <v>-28715748</v>
      </c>
      <c r="F27" s="29">
        <f t="shared" si="1"/>
        <v>-43205957</v>
      </c>
      <c r="G27" s="27">
        <f t="shared" si="1"/>
        <v>-32802907</v>
      </c>
      <c r="H27" s="28">
        <f t="shared" si="1"/>
        <v>-32802907</v>
      </c>
      <c r="I27" s="30">
        <f t="shared" si="1"/>
        <v>-27784553</v>
      </c>
      <c r="J27" s="31">
        <f t="shared" si="1"/>
        <v>-55119220</v>
      </c>
      <c r="K27" s="27">
        <f t="shared" si="1"/>
        <v>-195887200</v>
      </c>
      <c r="L27" s="28">
        <f t="shared" si="1"/>
        <v>-167952778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14880936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131500000</v>
      </c>
      <c r="L32" s="20">
        <v>86701000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1347360</v>
      </c>
      <c r="E33" s="20">
        <v>934938</v>
      </c>
      <c r="F33" s="21">
        <v>1150020</v>
      </c>
      <c r="G33" s="39">
        <v>1150020</v>
      </c>
      <c r="H33" s="40">
        <v>1150020</v>
      </c>
      <c r="I33" s="42">
        <v>1648171</v>
      </c>
      <c r="J33" s="23">
        <v>1150020</v>
      </c>
      <c r="K33" s="19">
        <v>1150020</v>
      </c>
      <c r="L33" s="20">
        <v>1150020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-2197499</v>
      </c>
      <c r="D35" s="19">
        <v>-2232307</v>
      </c>
      <c r="E35" s="20">
        <v>-1475736</v>
      </c>
      <c r="F35" s="21">
        <v>10727354</v>
      </c>
      <c r="G35" s="19">
        <v>-1643851</v>
      </c>
      <c r="H35" s="20">
        <v>-1643851</v>
      </c>
      <c r="I35" s="22">
        <v>-1643851</v>
      </c>
      <c r="J35" s="23">
        <v>-1826226</v>
      </c>
      <c r="K35" s="19">
        <v>-1351486</v>
      </c>
      <c r="L35" s="20">
        <v>-9358840</v>
      </c>
    </row>
    <row r="36" spans="1:12" x14ac:dyDescent="0.25">
      <c r="A36" s="25" t="s">
        <v>45</v>
      </c>
      <c r="B36" s="26" t="s">
        <v>19</v>
      </c>
      <c r="C36" s="27">
        <f>SUM(C31:C35)</f>
        <v>12683437</v>
      </c>
      <c r="D36" s="27">
        <f t="shared" ref="D36:L36" si="2">SUM(D31:D35)</f>
        <v>-884947</v>
      </c>
      <c r="E36" s="28">
        <f t="shared" si="2"/>
        <v>-540798</v>
      </c>
      <c r="F36" s="29">
        <f t="shared" si="2"/>
        <v>11877374</v>
      </c>
      <c r="G36" s="27">
        <f t="shared" si="2"/>
        <v>-493831</v>
      </c>
      <c r="H36" s="28">
        <f t="shared" si="2"/>
        <v>-493831</v>
      </c>
      <c r="I36" s="30">
        <f t="shared" si="2"/>
        <v>4320</v>
      </c>
      <c r="J36" s="31">
        <f t="shared" si="2"/>
        <v>-676206</v>
      </c>
      <c r="K36" s="27">
        <f t="shared" si="2"/>
        <v>131298534</v>
      </c>
      <c r="L36" s="28">
        <f t="shared" si="2"/>
        <v>78492180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147246262</v>
      </c>
      <c r="D38" s="33">
        <f t="shared" ref="D38:L38" si="3">+D17+D27+D36</f>
        <v>126986990</v>
      </c>
      <c r="E38" s="34">
        <f t="shared" si="3"/>
        <v>142115485</v>
      </c>
      <c r="F38" s="35">
        <f t="shared" si="3"/>
        <v>46059468</v>
      </c>
      <c r="G38" s="33">
        <f t="shared" si="3"/>
        <v>58779107</v>
      </c>
      <c r="H38" s="34">
        <f t="shared" si="3"/>
        <v>58779107</v>
      </c>
      <c r="I38" s="36">
        <f t="shared" si="3"/>
        <v>138009030</v>
      </c>
      <c r="J38" s="37">
        <f t="shared" si="3"/>
        <v>41192760</v>
      </c>
      <c r="K38" s="33">
        <f t="shared" si="3"/>
        <v>55655070</v>
      </c>
      <c r="L38" s="34">
        <f t="shared" si="3"/>
        <v>21442023</v>
      </c>
    </row>
    <row r="39" spans="1:12" x14ac:dyDescent="0.25">
      <c r="A39" s="24" t="s">
        <v>47</v>
      </c>
      <c r="B39" s="18" t="s">
        <v>48</v>
      </c>
      <c r="C39" s="33">
        <v>340154933</v>
      </c>
      <c r="D39" s="33">
        <v>486886455</v>
      </c>
      <c r="E39" s="34">
        <v>613583572</v>
      </c>
      <c r="F39" s="35">
        <v>663409254</v>
      </c>
      <c r="G39" s="33">
        <v>756140097</v>
      </c>
      <c r="H39" s="34">
        <v>756140097</v>
      </c>
      <c r="I39" s="36">
        <v>756140092</v>
      </c>
      <c r="J39" s="37">
        <v>814951717</v>
      </c>
      <c r="K39" s="33">
        <v>856144477</v>
      </c>
      <c r="L39" s="34">
        <v>911799547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487401195</v>
      </c>
      <c r="D40" s="45">
        <f t="shared" si="4"/>
        <v>613873445</v>
      </c>
      <c r="E40" s="46">
        <f t="shared" si="4"/>
        <v>755699057</v>
      </c>
      <c r="F40" s="47">
        <f t="shared" si="4"/>
        <v>709468722</v>
      </c>
      <c r="G40" s="45">
        <f t="shared" si="4"/>
        <v>814919204</v>
      </c>
      <c r="H40" s="46">
        <f t="shared" si="4"/>
        <v>814919204</v>
      </c>
      <c r="I40" s="48">
        <v>894149122</v>
      </c>
      <c r="J40" s="49">
        <f>+J38+J39</f>
        <v>856144477</v>
      </c>
      <c r="K40" s="45">
        <f>+K38+K39</f>
        <v>911799547</v>
      </c>
      <c r="L40" s="46">
        <f>+L38+L39</f>
        <v>933241570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75411345</v>
      </c>
      <c r="D7" s="19">
        <v>83223697</v>
      </c>
      <c r="E7" s="20">
        <v>90504147</v>
      </c>
      <c r="F7" s="21">
        <v>0</v>
      </c>
      <c r="G7" s="19">
        <v>0</v>
      </c>
      <c r="H7" s="20">
        <v>0</v>
      </c>
      <c r="I7" s="22">
        <v>98697952</v>
      </c>
      <c r="J7" s="23">
        <v>101937898</v>
      </c>
      <c r="K7" s="19">
        <v>107921995</v>
      </c>
      <c r="L7" s="20">
        <v>114257501</v>
      </c>
    </row>
    <row r="8" spans="1:12" x14ac:dyDescent="0.25">
      <c r="A8" s="24" t="s">
        <v>23</v>
      </c>
      <c r="B8" s="18" t="s">
        <v>19</v>
      </c>
      <c r="C8" s="19">
        <v>3432352</v>
      </c>
      <c r="D8" s="19">
        <v>763526</v>
      </c>
      <c r="E8" s="20">
        <v>2786277</v>
      </c>
      <c r="F8" s="21">
        <v>0</v>
      </c>
      <c r="G8" s="19">
        <v>0</v>
      </c>
      <c r="H8" s="20">
        <v>0</v>
      </c>
      <c r="I8" s="22">
        <v>1521843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14659002</v>
      </c>
      <c r="D9" s="19">
        <v>15411997</v>
      </c>
      <c r="E9" s="20">
        <v>14959047</v>
      </c>
      <c r="F9" s="21">
        <v>0</v>
      </c>
      <c r="G9" s="19">
        <v>0</v>
      </c>
      <c r="H9" s="20">
        <v>0</v>
      </c>
      <c r="I9" s="22">
        <v>15850230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10945000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-2119810</v>
      </c>
      <c r="D14" s="19">
        <v>-37484633</v>
      </c>
      <c r="E14" s="20">
        <v>-42846114</v>
      </c>
      <c r="F14" s="21">
        <v>0</v>
      </c>
      <c r="G14" s="19">
        <v>0</v>
      </c>
      <c r="H14" s="20">
        <v>0</v>
      </c>
      <c r="I14" s="22">
        <v>-42982566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-197429</v>
      </c>
      <c r="D15" s="19">
        <v>-87121</v>
      </c>
      <c r="E15" s="20">
        <v>-53509</v>
      </c>
      <c r="F15" s="21">
        <v>0</v>
      </c>
      <c r="G15" s="19">
        <v>0</v>
      </c>
      <c r="H15" s="20">
        <v>0</v>
      </c>
      <c r="I15" s="22">
        <v>-45637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91185460</v>
      </c>
      <c r="D17" s="27">
        <f t="shared" ref="D17:L17" si="0">SUM(D6:D16)</f>
        <v>72772466</v>
      </c>
      <c r="E17" s="28">
        <f t="shared" si="0"/>
        <v>65349848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73041822</v>
      </c>
      <c r="J17" s="31">
        <f t="shared" si="0"/>
        <v>101937898</v>
      </c>
      <c r="K17" s="27">
        <f t="shared" si="0"/>
        <v>107921995</v>
      </c>
      <c r="L17" s="28">
        <f t="shared" si="0"/>
        <v>114257501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-7966177</v>
      </c>
      <c r="D26" s="19">
        <v>-27774570</v>
      </c>
      <c r="E26" s="20">
        <v>-13515060</v>
      </c>
      <c r="F26" s="21">
        <v>0</v>
      </c>
      <c r="G26" s="19">
        <v>0</v>
      </c>
      <c r="H26" s="20">
        <v>0</v>
      </c>
      <c r="I26" s="22">
        <v>-37781590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-7966177</v>
      </c>
      <c r="D27" s="27">
        <f t="shared" ref="D27:L27" si="1">SUM(D21:D26)</f>
        <v>-27774570</v>
      </c>
      <c r="E27" s="28">
        <f t="shared" si="1"/>
        <v>-13515060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-37781590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83219283</v>
      </c>
      <c r="D38" s="33">
        <f t="shared" ref="D38:L38" si="3">+D17+D27+D36</f>
        <v>44997896</v>
      </c>
      <c r="E38" s="34">
        <f t="shared" si="3"/>
        <v>51834788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35260232</v>
      </c>
      <c r="J38" s="37">
        <f t="shared" si="3"/>
        <v>101937898</v>
      </c>
      <c r="K38" s="33">
        <f t="shared" si="3"/>
        <v>107921995</v>
      </c>
      <c r="L38" s="34">
        <f t="shared" si="3"/>
        <v>114257501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83219283</v>
      </c>
      <c r="D40" s="45">
        <f t="shared" si="4"/>
        <v>44997896</v>
      </c>
      <c r="E40" s="46">
        <f t="shared" si="4"/>
        <v>51834788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35260230</v>
      </c>
      <c r="J40" s="49">
        <f>+J38+J39</f>
        <v>101937898</v>
      </c>
      <c r="K40" s="45">
        <f>+K38+K39</f>
        <v>107921995</v>
      </c>
      <c r="L40" s="46">
        <f>+L38+L39</f>
        <v>114257501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25477785</v>
      </c>
      <c r="D7" s="19">
        <v>28426113</v>
      </c>
      <c r="E7" s="20">
        <v>32027396</v>
      </c>
      <c r="F7" s="21">
        <v>150649991</v>
      </c>
      <c r="G7" s="19">
        <v>175649991</v>
      </c>
      <c r="H7" s="20">
        <v>175649991</v>
      </c>
      <c r="I7" s="22">
        <v>37186168</v>
      </c>
      <c r="J7" s="23">
        <v>211861052</v>
      </c>
      <c r="K7" s="19">
        <v>217916159</v>
      </c>
      <c r="L7" s="20">
        <v>224150798</v>
      </c>
    </row>
    <row r="8" spans="1:12" x14ac:dyDescent="0.25">
      <c r="A8" s="24" t="s">
        <v>23</v>
      </c>
      <c r="B8" s="18" t="s">
        <v>19</v>
      </c>
      <c r="C8" s="19">
        <v>1003886</v>
      </c>
      <c r="D8" s="19">
        <v>1839675</v>
      </c>
      <c r="E8" s="20">
        <v>123578</v>
      </c>
      <c r="F8" s="21">
        <v>22597500</v>
      </c>
      <c r="G8" s="19">
        <v>22597500</v>
      </c>
      <c r="H8" s="20">
        <v>22597500</v>
      </c>
      <c r="I8" s="22">
        <v>3032063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77631</v>
      </c>
      <c r="G11" s="19">
        <v>77631</v>
      </c>
      <c r="H11" s="20">
        <v>77631</v>
      </c>
      <c r="I11" s="22">
        <v>63904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-14376969</v>
      </c>
      <c r="D14" s="19">
        <v>-24922789</v>
      </c>
      <c r="E14" s="20">
        <v>-51780224</v>
      </c>
      <c r="F14" s="21">
        <v>-144891889</v>
      </c>
      <c r="G14" s="19">
        <v>-170115589</v>
      </c>
      <c r="H14" s="20">
        <v>-170115589</v>
      </c>
      <c r="I14" s="22">
        <v>-61243325</v>
      </c>
      <c r="J14" s="23">
        <v>-169379950</v>
      </c>
      <c r="K14" s="19">
        <v>-173099818</v>
      </c>
      <c r="L14" s="20">
        <v>-176751266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12104702</v>
      </c>
      <c r="D17" s="27">
        <f t="shared" ref="D17:L17" si="0">SUM(D6:D16)</f>
        <v>5342999</v>
      </c>
      <c r="E17" s="28">
        <f t="shared" si="0"/>
        <v>-19629250</v>
      </c>
      <c r="F17" s="29">
        <f t="shared" si="0"/>
        <v>28433233</v>
      </c>
      <c r="G17" s="27">
        <f t="shared" si="0"/>
        <v>28209533</v>
      </c>
      <c r="H17" s="30">
        <f t="shared" si="0"/>
        <v>28209533</v>
      </c>
      <c r="I17" s="29">
        <f t="shared" si="0"/>
        <v>-20961190</v>
      </c>
      <c r="J17" s="31">
        <f t="shared" si="0"/>
        <v>42481102</v>
      </c>
      <c r="K17" s="27">
        <f t="shared" si="0"/>
        <v>44816341</v>
      </c>
      <c r="L17" s="28">
        <f t="shared" si="0"/>
        <v>47399532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-2307291</v>
      </c>
      <c r="D26" s="19">
        <v>-5911826</v>
      </c>
      <c r="E26" s="20">
        <v>-3736804</v>
      </c>
      <c r="F26" s="21">
        <v>-3500000</v>
      </c>
      <c r="G26" s="19">
        <v>-4300000</v>
      </c>
      <c r="H26" s="20">
        <v>-4300000</v>
      </c>
      <c r="I26" s="22">
        <v>-3775965</v>
      </c>
      <c r="J26" s="23">
        <v>-3450000</v>
      </c>
      <c r="K26" s="19">
        <v>-3450000</v>
      </c>
      <c r="L26" s="20">
        <v>-3450000</v>
      </c>
    </row>
    <row r="27" spans="1:12" x14ac:dyDescent="0.25">
      <c r="A27" s="25" t="s">
        <v>39</v>
      </c>
      <c r="B27" s="26" t="s">
        <v>19</v>
      </c>
      <c r="C27" s="27">
        <f>SUM(C21:C26)</f>
        <v>-2307291</v>
      </c>
      <c r="D27" s="27">
        <f t="shared" ref="D27:L27" si="1">SUM(D21:D26)</f>
        <v>-5911826</v>
      </c>
      <c r="E27" s="28">
        <f t="shared" si="1"/>
        <v>-3736804</v>
      </c>
      <c r="F27" s="29">
        <f t="shared" si="1"/>
        <v>-3500000</v>
      </c>
      <c r="G27" s="27">
        <f t="shared" si="1"/>
        <v>-4300000</v>
      </c>
      <c r="H27" s="28">
        <f t="shared" si="1"/>
        <v>-4300000</v>
      </c>
      <c r="I27" s="30">
        <f t="shared" si="1"/>
        <v>-3775965</v>
      </c>
      <c r="J27" s="31">
        <f t="shared" si="1"/>
        <v>-3450000</v>
      </c>
      <c r="K27" s="27">
        <f t="shared" si="1"/>
        <v>-3450000</v>
      </c>
      <c r="L27" s="28">
        <f t="shared" si="1"/>
        <v>-3450000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-3000000</v>
      </c>
      <c r="D35" s="19">
        <v>-1500000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-3000000</v>
      </c>
      <c r="D36" s="27">
        <f t="shared" ref="D36:L36" si="2">SUM(D31:D35)</f>
        <v>-1500000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6797411</v>
      </c>
      <c r="D38" s="33">
        <f t="shared" ref="D38:L38" si="3">+D17+D27+D36</f>
        <v>-2068827</v>
      </c>
      <c r="E38" s="34">
        <f t="shared" si="3"/>
        <v>-23366054</v>
      </c>
      <c r="F38" s="35">
        <f t="shared" si="3"/>
        <v>24933233</v>
      </c>
      <c r="G38" s="33">
        <f t="shared" si="3"/>
        <v>23909533</v>
      </c>
      <c r="H38" s="34">
        <f t="shared" si="3"/>
        <v>23909533</v>
      </c>
      <c r="I38" s="36">
        <f t="shared" si="3"/>
        <v>-24737155</v>
      </c>
      <c r="J38" s="37">
        <f t="shared" si="3"/>
        <v>39031102</v>
      </c>
      <c r="K38" s="33">
        <f t="shared" si="3"/>
        <v>41366341</v>
      </c>
      <c r="L38" s="34">
        <f t="shared" si="3"/>
        <v>43949532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-27868652</v>
      </c>
      <c r="E39" s="34">
        <v>-121919217</v>
      </c>
      <c r="F39" s="35">
        <v>0</v>
      </c>
      <c r="G39" s="33">
        <v>0</v>
      </c>
      <c r="H39" s="34">
        <v>0</v>
      </c>
      <c r="I39" s="36">
        <v>-198707608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6797411</v>
      </c>
      <c r="D40" s="45">
        <f t="shared" si="4"/>
        <v>-29937479</v>
      </c>
      <c r="E40" s="46">
        <f t="shared" si="4"/>
        <v>-145285271</v>
      </c>
      <c r="F40" s="47">
        <f t="shared" si="4"/>
        <v>24933233</v>
      </c>
      <c r="G40" s="45">
        <f t="shared" si="4"/>
        <v>23909533</v>
      </c>
      <c r="H40" s="46">
        <f t="shared" si="4"/>
        <v>23909533</v>
      </c>
      <c r="I40" s="48">
        <v>-223444763</v>
      </c>
      <c r="J40" s="49">
        <f>+J38+J39</f>
        <v>39031102</v>
      </c>
      <c r="K40" s="45">
        <f>+K38+K39</f>
        <v>41366341</v>
      </c>
      <c r="L40" s="46">
        <f>+L38+L39</f>
        <v>43949532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718317</v>
      </c>
      <c r="D7" s="19">
        <v>100127</v>
      </c>
      <c r="E7" s="20">
        <v>31343</v>
      </c>
      <c r="F7" s="21">
        <v>0</v>
      </c>
      <c r="G7" s="19">
        <v>0</v>
      </c>
      <c r="H7" s="20">
        <v>0</v>
      </c>
      <c r="I7" s="22">
        <v>421351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4604205</v>
      </c>
      <c r="K9" s="19">
        <v>4698579</v>
      </c>
      <c r="L9" s="20">
        <v>4798615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10980673</v>
      </c>
      <c r="K11" s="19">
        <v>11529707</v>
      </c>
      <c r="L11" s="20">
        <v>12106192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-11869393</v>
      </c>
      <c r="E14" s="20">
        <v>-16789229</v>
      </c>
      <c r="F14" s="21">
        <v>0</v>
      </c>
      <c r="G14" s="19">
        <v>0</v>
      </c>
      <c r="H14" s="20">
        <v>0</v>
      </c>
      <c r="I14" s="22">
        <v>-16881140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718317</v>
      </c>
      <c r="D17" s="27">
        <f t="shared" ref="D17:L17" si="0">SUM(D6:D16)</f>
        <v>-11769266</v>
      </c>
      <c r="E17" s="28">
        <f t="shared" si="0"/>
        <v>-16757886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-16459789</v>
      </c>
      <c r="J17" s="31">
        <f t="shared" si="0"/>
        <v>15584878</v>
      </c>
      <c r="K17" s="27">
        <f t="shared" si="0"/>
        <v>16228286</v>
      </c>
      <c r="L17" s="28">
        <f t="shared" si="0"/>
        <v>16904807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2137513</v>
      </c>
      <c r="D26" s="19">
        <v>-2587816</v>
      </c>
      <c r="E26" s="20">
        <v>-9108811</v>
      </c>
      <c r="F26" s="21">
        <v>-25605516</v>
      </c>
      <c r="G26" s="19">
        <v>-26052932</v>
      </c>
      <c r="H26" s="20">
        <v>-26052932</v>
      </c>
      <c r="I26" s="22">
        <v>-28173127</v>
      </c>
      <c r="J26" s="23">
        <v>-12881186</v>
      </c>
      <c r="K26" s="19">
        <v>-12991223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2137513</v>
      </c>
      <c r="D27" s="27">
        <f t="shared" ref="D27:L27" si="1">SUM(D21:D26)</f>
        <v>-2587816</v>
      </c>
      <c r="E27" s="28">
        <f t="shared" si="1"/>
        <v>-9108811</v>
      </c>
      <c r="F27" s="29">
        <f t="shared" si="1"/>
        <v>-25605516</v>
      </c>
      <c r="G27" s="27">
        <f t="shared" si="1"/>
        <v>-26052932</v>
      </c>
      <c r="H27" s="28">
        <f t="shared" si="1"/>
        <v>-26052932</v>
      </c>
      <c r="I27" s="30">
        <f t="shared" si="1"/>
        <v>-28173127</v>
      </c>
      <c r="J27" s="31">
        <f t="shared" si="1"/>
        <v>-12881186</v>
      </c>
      <c r="K27" s="27">
        <f t="shared" si="1"/>
        <v>-12991223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2855830</v>
      </c>
      <c r="D38" s="33">
        <f t="shared" ref="D38:L38" si="3">+D17+D27+D36</f>
        <v>-14357082</v>
      </c>
      <c r="E38" s="34">
        <f t="shared" si="3"/>
        <v>-25866697</v>
      </c>
      <c r="F38" s="35">
        <f t="shared" si="3"/>
        <v>-25605516</v>
      </c>
      <c r="G38" s="33">
        <f t="shared" si="3"/>
        <v>-26052932</v>
      </c>
      <c r="H38" s="34">
        <f t="shared" si="3"/>
        <v>-26052932</v>
      </c>
      <c r="I38" s="36">
        <f t="shared" si="3"/>
        <v>-44632916</v>
      </c>
      <c r="J38" s="37">
        <f t="shared" si="3"/>
        <v>2703692</v>
      </c>
      <c r="K38" s="33">
        <f t="shared" si="3"/>
        <v>3237063</v>
      </c>
      <c r="L38" s="34">
        <f t="shared" si="3"/>
        <v>16904807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2856358</v>
      </c>
      <c r="E39" s="34">
        <v>-11500668</v>
      </c>
      <c r="F39" s="35">
        <v>0</v>
      </c>
      <c r="G39" s="33">
        <v>0</v>
      </c>
      <c r="H39" s="34">
        <v>0</v>
      </c>
      <c r="I39" s="36">
        <v>-37367304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2855830</v>
      </c>
      <c r="D40" s="45">
        <f t="shared" si="4"/>
        <v>-11500724</v>
      </c>
      <c r="E40" s="46">
        <f t="shared" si="4"/>
        <v>-37367365</v>
      </c>
      <c r="F40" s="47">
        <f t="shared" si="4"/>
        <v>-25605516</v>
      </c>
      <c r="G40" s="45">
        <f t="shared" si="4"/>
        <v>-26052932</v>
      </c>
      <c r="H40" s="46">
        <f t="shared" si="4"/>
        <v>-26052932</v>
      </c>
      <c r="I40" s="48">
        <v>-82000220</v>
      </c>
      <c r="J40" s="49">
        <f>+J38+J39</f>
        <v>2703692</v>
      </c>
      <c r="K40" s="45">
        <f>+K38+K39</f>
        <v>3237063</v>
      </c>
      <c r="L40" s="46">
        <f>+L38+L39</f>
        <v>16904807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16445532</v>
      </c>
      <c r="D7" s="19">
        <v>15351</v>
      </c>
      <c r="E7" s="20">
        <v>7131</v>
      </c>
      <c r="F7" s="21">
        <v>211305310</v>
      </c>
      <c r="G7" s="19">
        <v>211305310</v>
      </c>
      <c r="H7" s="20">
        <v>211305310</v>
      </c>
      <c r="I7" s="22">
        <v>10491</v>
      </c>
      <c r="J7" s="23">
        <v>232846523</v>
      </c>
      <c r="K7" s="19">
        <v>246635463</v>
      </c>
      <c r="L7" s="20">
        <v>260990188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1000</v>
      </c>
      <c r="E8" s="20">
        <v>0</v>
      </c>
      <c r="F8" s="21">
        <v>8569550</v>
      </c>
      <c r="G8" s="19">
        <v>8569550</v>
      </c>
      <c r="H8" s="20">
        <v>8569550</v>
      </c>
      <c r="I8" s="22">
        <v>0</v>
      </c>
      <c r="J8" s="23">
        <v>8946610</v>
      </c>
      <c r="K8" s="19">
        <v>9349208</v>
      </c>
      <c r="L8" s="20">
        <v>9816668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13496440</v>
      </c>
      <c r="G9" s="19">
        <v>13496440</v>
      </c>
      <c r="H9" s="20">
        <v>13496440</v>
      </c>
      <c r="I9" s="22">
        <v>0</v>
      </c>
      <c r="J9" s="23">
        <v>14561426</v>
      </c>
      <c r="K9" s="19">
        <v>15726630</v>
      </c>
      <c r="L9" s="20">
        <v>16984760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-30341500</v>
      </c>
      <c r="D14" s="19">
        <v>14285564</v>
      </c>
      <c r="E14" s="20">
        <v>-50557221</v>
      </c>
      <c r="F14" s="21">
        <v>-48361615</v>
      </c>
      <c r="G14" s="19">
        <v>-48361615</v>
      </c>
      <c r="H14" s="20">
        <v>-48361615</v>
      </c>
      <c r="I14" s="22">
        <v>-64941838</v>
      </c>
      <c r="J14" s="23">
        <v>-50489525</v>
      </c>
      <c r="K14" s="19">
        <v>-52761555</v>
      </c>
      <c r="L14" s="20">
        <v>-54080593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-14234795</v>
      </c>
      <c r="G15" s="19">
        <v>-17089594</v>
      </c>
      <c r="H15" s="20">
        <v>-17089594</v>
      </c>
      <c r="I15" s="22">
        <v>0</v>
      </c>
      <c r="J15" s="23">
        <v>-17708184</v>
      </c>
      <c r="K15" s="19">
        <v>-23251836</v>
      </c>
      <c r="L15" s="20">
        <v>-25084342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-13895968</v>
      </c>
      <c r="D17" s="27">
        <f t="shared" ref="D17:L17" si="0">SUM(D6:D16)</f>
        <v>14301915</v>
      </c>
      <c r="E17" s="28">
        <f t="shared" si="0"/>
        <v>-50550090</v>
      </c>
      <c r="F17" s="29">
        <f t="shared" si="0"/>
        <v>170774890</v>
      </c>
      <c r="G17" s="27">
        <f t="shared" si="0"/>
        <v>167920091</v>
      </c>
      <c r="H17" s="30">
        <f t="shared" si="0"/>
        <v>167920091</v>
      </c>
      <c r="I17" s="29">
        <f t="shared" si="0"/>
        <v>-64931347</v>
      </c>
      <c r="J17" s="31">
        <f t="shared" si="0"/>
        <v>188156850</v>
      </c>
      <c r="K17" s="27">
        <f t="shared" si="0"/>
        <v>195697910</v>
      </c>
      <c r="L17" s="28">
        <f t="shared" si="0"/>
        <v>208626681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560354</v>
      </c>
      <c r="D23" s="19">
        <v>573619</v>
      </c>
      <c r="E23" s="20">
        <v>-1205055</v>
      </c>
      <c r="F23" s="38">
        <v>0</v>
      </c>
      <c r="G23" s="39">
        <v>0</v>
      </c>
      <c r="H23" s="40">
        <v>0</v>
      </c>
      <c r="I23" s="22">
        <v>-862410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-19983283</v>
      </c>
      <c r="D26" s="19">
        <v>-75906051</v>
      </c>
      <c r="E26" s="20">
        <v>-72134520</v>
      </c>
      <c r="F26" s="21">
        <v>0</v>
      </c>
      <c r="G26" s="19">
        <v>0</v>
      </c>
      <c r="H26" s="20">
        <v>0</v>
      </c>
      <c r="I26" s="22">
        <v>-69757603</v>
      </c>
      <c r="J26" s="23">
        <v>-170382306</v>
      </c>
      <c r="K26" s="19">
        <v>-134512549</v>
      </c>
      <c r="L26" s="20">
        <v>-66355000</v>
      </c>
    </row>
    <row r="27" spans="1:12" x14ac:dyDescent="0.25">
      <c r="A27" s="25" t="s">
        <v>39</v>
      </c>
      <c r="B27" s="26" t="s">
        <v>19</v>
      </c>
      <c r="C27" s="27">
        <f>SUM(C21:C26)</f>
        <v>-19422929</v>
      </c>
      <c r="D27" s="27">
        <f t="shared" ref="D27:L27" si="1">SUM(D21:D26)</f>
        <v>-75332432</v>
      </c>
      <c r="E27" s="28">
        <f t="shared" si="1"/>
        <v>-73339575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-70620013</v>
      </c>
      <c r="J27" s="31">
        <f t="shared" si="1"/>
        <v>-170382306</v>
      </c>
      <c r="K27" s="27">
        <f t="shared" si="1"/>
        <v>-134512549</v>
      </c>
      <c r="L27" s="28">
        <f t="shared" si="1"/>
        <v>-66355000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-12185636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-12185636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-45504533</v>
      </c>
      <c r="D38" s="33">
        <f t="shared" ref="D38:L38" si="3">+D17+D27+D36</f>
        <v>-61030517</v>
      </c>
      <c r="E38" s="34">
        <f t="shared" si="3"/>
        <v>-123889665</v>
      </c>
      <c r="F38" s="35">
        <f t="shared" si="3"/>
        <v>170774890</v>
      </c>
      <c r="G38" s="33">
        <f t="shared" si="3"/>
        <v>167920091</v>
      </c>
      <c r="H38" s="34">
        <f t="shared" si="3"/>
        <v>167920091</v>
      </c>
      <c r="I38" s="36">
        <f t="shared" si="3"/>
        <v>-135551360</v>
      </c>
      <c r="J38" s="37">
        <f t="shared" si="3"/>
        <v>17774544</v>
      </c>
      <c r="K38" s="33">
        <f t="shared" si="3"/>
        <v>61185361</v>
      </c>
      <c r="L38" s="34">
        <f t="shared" si="3"/>
        <v>142271681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-52984472</v>
      </c>
      <c r="E39" s="34">
        <v>-168934345</v>
      </c>
      <c r="F39" s="35">
        <v>0</v>
      </c>
      <c r="G39" s="33">
        <v>0</v>
      </c>
      <c r="H39" s="34">
        <v>0</v>
      </c>
      <c r="I39" s="36">
        <v>-291621283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-45504533</v>
      </c>
      <c r="D40" s="45">
        <f t="shared" si="4"/>
        <v>-114014989</v>
      </c>
      <c r="E40" s="46">
        <f t="shared" si="4"/>
        <v>-292824010</v>
      </c>
      <c r="F40" s="47">
        <f t="shared" si="4"/>
        <v>170774890</v>
      </c>
      <c r="G40" s="45">
        <f t="shared" si="4"/>
        <v>167920091</v>
      </c>
      <c r="H40" s="46">
        <f t="shared" si="4"/>
        <v>167920091</v>
      </c>
      <c r="I40" s="48">
        <v>-427172643</v>
      </c>
      <c r="J40" s="49">
        <f>+J38+J39</f>
        <v>17774544</v>
      </c>
      <c r="K40" s="45">
        <f>+K38+K39</f>
        <v>61185361</v>
      </c>
      <c r="L40" s="46">
        <f>+L38+L39</f>
        <v>142271681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29091</v>
      </c>
      <c r="D7" s="19">
        <v>20868</v>
      </c>
      <c r="E7" s="20">
        <v>17112</v>
      </c>
      <c r="F7" s="21">
        <v>0</v>
      </c>
      <c r="G7" s="19">
        <v>0</v>
      </c>
      <c r="H7" s="20">
        <v>0</v>
      </c>
      <c r="I7" s="22">
        <v>17328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80584</v>
      </c>
      <c r="D8" s="19">
        <v>1189128</v>
      </c>
      <c r="E8" s="20">
        <v>114724</v>
      </c>
      <c r="F8" s="21">
        <v>21700</v>
      </c>
      <c r="G8" s="19">
        <v>21700</v>
      </c>
      <c r="H8" s="20">
        <v>21700</v>
      </c>
      <c r="I8" s="22">
        <v>139587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22371000</v>
      </c>
      <c r="E9" s="20">
        <v>23505800</v>
      </c>
      <c r="F9" s="21">
        <v>26392900</v>
      </c>
      <c r="G9" s="19">
        <v>26392900</v>
      </c>
      <c r="H9" s="20">
        <v>26392900</v>
      </c>
      <c r="I9" s="22">
        <v>26392900</v>
      </c>
      <c r="J9" s="23">
        <v>28372400</v>
      </c>
      <c r="K9" s="19">
        <v>30131500</v>
      </c>
      <c r="L9" s="20">
        <v>31493500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-3111811</v>
      </c>
      <c r="D14" s="19">
        <v>-272308</v>
      </c>
      <c r="E14" s="20">
        <v>-17697977</v>
      </c>
      <c r="F14" s="21">
        <v>0</v>
      </c>
      <c r="G14" s="19">
        <v>0</v>
      </c>
      <c r="H14" s="20">
        <v>0</v>
      </c>
      <c r="I14" s="22">
        <v>-19309919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-3002136</v>
      </c>
      <c r="D17" s="27">
        <f t="shared" ref="D17:L17" si="0">SUM(D6:D16)</f>
        <v>23308688</v>
      </c>
      <c r="E17" s="28">
        <f t="shared" si="0"/>
        <v>5939659</v>
      </c>
      <c r="F17" s="29">
        <f t="shared" si="0"/>
        <v>26414600</v>
      </c>
      <c r="G17" s="27">
        <f t="shared" si="0"/>
        <v>26414600</v>
      </c>
      <c r="H17" s="30">
        <f t="shared" si="0"/>
        <v>26414600</v>
      </c>
      <c r="I17" s="29">
        <f t="shared" si="0"/>
        <v>7239896</v>
      </c>
      <c r="J17" s="31">
        <f t="shared" si="0"/>
        <v>28372400</v>
      </c>
      <c r="K17" s="27">
        <f t="shared" si="0"/>
        <v>30131500</v>
      </c>
      <c r="L17" s="28">
        <f t="shared" si="0"/>
        <v>31493500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-14261369</v>
      </c>
      <c r="E26" s="20">
        <v>-17960210</v>
      </c>
      <c r="F26" s="21">
        <v>-14619200</v>
      </c>
      <c r="G26" s="19">
        <v>-14806237</v>
      </c>
      <c r="H26" s="20">
        <v>-14806237</v>
      </c>
      <c r="I26" s="22">
        <v>-15836492</v>
      </c>
      <c r="J26" s="23">
        <v>-40219200</v>
      </c>
      <c r="K26" s="19">
        <v>-48492809</v>
      </c>
      <c r="L26" s="20">
        <v>-16188918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-14261369</v>
      </c>
      <c r="E27" s="28">
        <f t="shared" si="1"/>
        <v>-17960210</v>
      </c>
      <c r="F27" s="29">
        <f t="shared" si="1"/>
        <v>-14619200</v>
      </c>
      <c r="G27" s="27">
        <f t="shared" si="1"/>
        <v>-14806237</v>
      </c>
      <c r="H27" s="28">
        <f t="shared" si="1"/>
        <v>-14806237</v>
      </c>
      <c r="I27" s="30">
        <f t="shared" si="1"/>
        <v>-15836492</v>
      </c>
      <c r="J27" s="31">
        <f t="shared" si="1"/>
        <v>-40219200</v>
      </c>
      <c r="K27" s="27">
        <f t="shared" si="1"/>
        <v>-48492809</v>
      </c>
      <c r="L27" s="28">
        <f t="shared" si="1"/>
        <v>-16188918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-3002136</v>
      </c>
      <c r="D38" s="33">
        <f t="shared" ref="D38:L38" si="3">+D17+D27+D36</f>
        <v>9047319</v>
      </c>
      <c r="E38" s="34">
        <f t="shared" si="3"/>
        <v>-12020551</v>
      </c>
      <c r="F38" s="35">
        <f t="shared" si="3"/>
        <v>11795400</v>
      </c>
      <c r="G38" s="33">
        <f t="shared" si="3"/>
        <v>11608363</v>
      </c>
      <c r="H38" s="34">
        <f t="shared" si="3"/>
        <v>11608363</v>
      </c>
      <c r="I38" s="36">
        <f t="shared" si="3"/>
        <v>-8596596</v>
      </c>
      <c r="J38" s="37">
        <f t="shared" si="3"/>
        <v>-11846800</v>
      </c>
      <c r="K38" s="33">
        <f t="shared" si="3"/>
        <v>-18361309</v>
      </c>
      <c r="L38" s="34">
        <f t="shared" si="3"/>
        <v>15304582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-70288</v>
      </c>
      <c r="E39" s="34">
        <v>-5200505</v>
      </c>
      <c r="F39" s="35">
        <v>0</v>
      </c>
      <c r="G39" s="33">
        <v>0</v>
      </c>
      <c r="H39" s="34">
        <v>0</v>
      </c>
      <c r="I39" s="36">
        <v>-17219806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-3002136</v>
      </c>
      <c r="D40" s="45">
        <f t="shared" si="4"/>
        <v>8977031</v>
      </c>
      <c r="E40" s="46">
        <f t="shared" si="4"/>
        <v>-17221056</v>
      </c>
      <c r="F40" s="47">
        <f t="shared" si="4"/>
        <v>11795400</v>
      </c>
      <c r="G40" s="45">
        <f t="shared" si="4"/>
        <v>11608363</v>
      </c>
      <c r="H40" s="46">
        <f t="shared" si="4"/>
        <v>11608363</v>
      </c>
      <c r="I40" s="48">
        <v>-25816402</v>
      </c>
      <c r="J40" s="49">
        <f>+J38+J39</f>
        <v>-11846800</v>
      </c>
      <c r="K40" s="45">
        <f>+K38+K39</f>
        <v>-18361309</v>
      </c>
      <c r="L40" s="46">
        <f>+L38+L39</f>
        <v>15304582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677930</v>
      </c>
      <c r="D7" s="19">
        <v>566690</v>
      </c>
      <c r="E7" s="20">
        <v>625896</v>
      </c>
      <c r="F7" s="21">
        <v>84978043</v>
      </c>
      <c r="G7" s="19">
        <v>84978043</v>
      </c>
      <c r="H7" s="20">
        <v>84978043</v>
      </c>
      <c r="I7" s="22">
        <v>0</v>
      </c>
      <c r="J7" s="23">
        <v>89138426</v>
      </c>
      <c r="K7" s="19">
        <v>94486731</v>
      </c>
      <c r="L7" s="20">
        <v>100155936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939573</v>
      </c>
      <c r="E8" s="20">
        <v>1987896</v>
      </c>
      <c r="F8" s="21">
        <v>13644</v>
      </c>
      <c r="G8" s="19">
        <v>13644</v>
      </c>
      <c r="H8" s="20">
        <v>13644</v>
      </c>
      <c r="I8" s="22">
        <v>3092030</v>
      </c>
      <c r="J8" s="23">
        <v>14462</v>
      </c>
      <c r="K8" s="19">
        <v>15331</v>
      </c>
      <c r="L8" s="20">
        <v>16251</v>
      </c>
    </row>
    <row r="9" spans="1:12" x14ac:dyDescent="0.25">
      <c r="A9" s="24" t="s">
        <v>24</v>
      </c>
      <c r="B9" s="18" t="s">
        <v>25</v>
      </c>
      <c r="C9" s="19">
        <v>5271018</v>
      </c>
      <c r="D9" s="19">
        <v>81087707</v>
      </c>
      <c r="E9" s="20">
        <v>84225387</v>
      </c>
      <c r="F9" s="21">
        <v>10009297</v>
      </c>
      <c r="G9" s="19">
        <v>10432869</v>
      </c>
      <c r="H9" s="20">
        <v>10432869</v>
      </c>
      <c r="I9" s="22">
        <v>6672894</v>
      </c>
      <c r="J9" s="23">
        <v>12016909</v>
      </c>
      <c r="K9" s="19">
        <v>12714557</v>
      </c>
      <c r="L9" s="20">
        <v>13286527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3526037</v>
      </c>
      <c r="H10" s="20">
        <v>3526037</v>
      </c>
      <c r="I10" s="22">
        <v>0</v>
      </c>
      <c r="J10" s="23">
        <v>14302000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-6921728</v>
      </c>
      <c r="D14" s="19">
        <v>-13735729</v>
      </c>
      <c r="E14" s="20">
        <v>-16673055</v>
      </c>
      <c r="F14" s="21">
        <v>-28146292</v>
      </c>
      <c r="G14" s="19">
        <v>-39310385</v>
      </c>
      <c r="H14" s="20">
        <v>-39310385</v>
      </c>
      <c r="I14" s="22">
        <v>0</v>
      </c>
      <c r="J14" s="23">
        <v>-46415770</v>
      </c>
      <c r="K14" s="19">
        <v>-42256904</v>
      </c>
      <c r="L14" s="20">
        <v>-44106988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-108069</v>
      </c>
      <c r="G15" s="19">
        <v>-108069</v>
      </c>
      <c r="H15" s="20">
        <v>-108069</v>
      </c>
      <c r="I15" s="22">
        <v>0</v>
      </c>
      <c r="J15" s="23">
        <v>-254810</v>
      </c>
      <c r="K15" s="19">
        <v>-345075</v>
      </c>
      <c r="L15" s="20">
        <v>-323356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-972780</v>
      </c>
      <c r="D17" s="27">
        <f t="shared" ref="D17:L17" si="0">SUM(D6:D16)</f>
        <v>68858241</v>
      </c>
      <c r="E17" s="28">
        <f t="shared" si="0"/>
        <v>70166124</v>
      </c>
      <c r="F17" s="29">
        <f t="shared" si="0"/>
        <v>66746623</v>
      </c>
      <c r="G17" s="27">
        <f t="shared" si="0"/>
        <v>59532139</v>
      </c>
      <c r="H17" s="30">
        <f t="shared" si="0"/>
        <v>59532139</v>
      </c>
      <c r="I17" s="29">
        <f t="shared" si="0"/>
        <v>9764924</v>
      </c>
      <c r="J17" s="31">
        <f t="shared" si="0"/>
        <v>68801217</v>
      </c>
      <c r="K17" s="27">
        <f t="shared" si="0"/>
        <v>64614640</v>
      </c>
      <c r="L17" s="28">
        <f t="shared" si="0"/>
        <v>69028370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-19192452</v>
      </c>
      <c r="D26" s="19">
        <v>-12792384</v>
      </c>
      <c r="E26" s="20">
        <v>-3197172</v>
      </c>
      <c r="F26" s="21">
        <v>-31510000</v>
      </c>
      <c r="G26" s="19">
        <v>-34721639</v>
      </c>
      <c r="H26" s="20">
        <v>-34721639</v>
      </c>
      <c r="I26" s="22">
        <v>-12725453</v>
      </c>
      <c r="J26" s="23">
        <v>-30781650</v>
      </c>
      <c r="K26" s="19">
        <v>-3910000</v>
      </c>
      <c r="L26" s="20">
        <v>-8625000</v>
      </c>
    </row>
    <row r="27" spans="1:12" x14ac:dyDescent="0.25">
      <c r="A27" s="25" t="s">
        <v>39</v>
      </c>
      <c r="B27" s="26" t="s">
        <v>19</v>
      </c>
      <c r="C27" s="27">
        <f>SUM(C21:C26)</f>
        <v>-19192452</v>
      </c>
      <c r="D27" s="27">
        <f t="shared" ref="D27:L27" si="1">SUM(D21:D26)</f>
        <v>-12792384</v>
      </c>
      <c r="E27" s="28">
        <f t="shared" si="1"/>
        <v>-3197172</v>
      </c>
      <c r="F27" s="29">
        <f t="shared" si="1"/>
        <v>-31510000</v>
      </c>
      <c r="G27" s="27">
        <f t="shared" si="1"/>
        <v>-34721639</v>
      </c>
      <c r="H27" s="28">
        <f t="shared" si="1"/>
        <v>-34721639</v>
      </c>
      <c r="I27" s="30">
        <f t="shared" si="1"/>
        <v>-12725453</v>
      </c>
      <c r="J27" s="31">
        <f t="shared" si="1"/>
        <v>-30781650</v>
      </c>
      <c r="K27" s="27">
        <f t="shared" si="1"/>
        <v>-3910000</v>
      </c>
      <c r="L27" s="28">
        <f t="shared" si="1"/>
        <v>-8625000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10146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10146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-20165232</v>
      </c>
      <c r="D38" s="33">
        <f t="shared" ref="D38:L38" si="3">+D17+D27+D36</f>
        <v>56065857</v>
      </c>
      <c r="E38" s="34">
        <f t="shared" si="3"/>
        <v>66968952</v>
      </c>
      <c r="F38" s="35">
        <f t="shared" si="3"/>
        <v>35236623</v>
      </c>
      <c r="G38" s="33">
        <f t="shared" si="3"/>
        <v>24810500</v>
      </c>
      <c r="H38" s="34">
        <f t="shared" si="3"/>
        <v>24810500</v>
      </c>
      <c r="I38" s="36">
        <f t="shared" si="3"/>
        <v>-2950383</v>
      </c>
      <c r="J38" s="37">
        <f t="shared" si="3"/>
        <v>38019567</v>
      </c>
      <c r="K38" s="33">
        <f t="shared" si="3"/>
        <v>60704640</v>
      </c>
      <c r="L38" s="34">
        <f t="shared" si="3"/>
        <v>60403370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-20165232</v>
      </c>
      <c r="D40" s="45">
        <f t="shared" si="4"/>
        <v>56065857</v>
      </c>
      <c r="E40" s="46">
        <f t="shared" si="4"/>
        <v>66968952</v>
      </c>
      <c r="F40" s="47">
        <f t="shared" si="4"/>
        <v>35236623</v>
      </c>
      <c r="G40" s="45">
        <f t="shared" si="4"/>
        <v>24810500</v>
      </c>
      <c r="H40" s="46">
        <f t="shared" si="4"/>
        <v>24810500</v>
      </c>
      <c r="I40" s="48">
        <v>-7221981</v>
      </c>
      <c r="J40" s="49">
        <f>+J38+J39</f>
        <v>38019567</v>
      </c>
      <c r="K40" s="45">
        <f>+K38+K39</f>
        <v>60704640</v>
      </c>
      <c r="L40" s="46">
        <f>+L38+L39</f>
        <v>60403370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76.900000000000006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836262</v>
      </c>
      <c r="D7" s="19">
        <v>612550</v>
      </c>
      <c r="E7" s="20">
        <v>72821083</v>
      </c>
      <c r="F7" s="21">
        <v>63330714</v>
      </c>
      <c r="G7" s="19">
        <v>64918014</v>
      </c>
      <c r="H7" s="20">
        <v>64918014</v>
      </c>
      <c r="I7" s="22">
        <v>79525634</v>
      </c>
      <c r="J7" s="23">
        <v>70111448</v>
      </c>
      <c r="K7" s="19">
        <v>73266471</v>
      </c>
      <c r="L7" s="20">
        <v>75098132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10723153</v>
      </c>
      <c r="E9" s="20">
        <v>13440600</v>
      </c>
      <c r="F9" s="21">
        <v>14488315</v>
      </c>
      <c r="G9" s="19">
        <v>14862000</v>
      </c>
      <c r="H9" s="20">
        <v>14862000</v>
      </c>
      <c r="I9" s="22">
        <v>0</v>
      </c>
      <c r="J9" s="23">
        <v>16050960</v>
      </c>
      <c r="K9" s="19">
        <v>16927274</v>
      </c>
      <c r="L9" s="20">
        <v>17693073</v>
      </c>
    </row>
    <row r="10" spans="1:12" x14ac:dyDescent="0.25">
      <c r="A10" s="24" t="s">
        <v>26</v>
      </c>
      <c r="B10" s="18" t="s">
        <v>25</v>
      </c>
      <c r="C10" s="19">
        <v>2500000</v>
      </c>
      <c r="D10" s="19">
        <v>0</v>
      </c>
      <c r="E10" s="20">
        <v>9630000</v>
      </c>
      <c r="F10" s="21">
        <v>5000000</v>
      </c>
      <c r="G10" s="19">
        <v>5000000</v>
      </c>
      <c r="H10" s="20">
        <v>5000000</v>
      </c>
      <c r="I10" s="22">
        <v>2700000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580720</v>
      </c>
      <c r="H11" s="20">
        <v>580720</v>
      </c>
      <c r="I11" s="22">
        <v>746358</v>
      </c>
      <c r="J11" s="23">
        <v>618160</v>
      </c>
      <c r="K11" s="19">
        <v>645977</v>
      </c>
      <c r="L11" s="20">
        <v>662127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2956538</v>
      </c>
      <c r="D14" s="19">
        <v>3664654</v>
      </c>
      <c r="E14" s="20">
        <v>-17015014</v>
      </c>
      <c r="F14" s="21">
        <v>-51245542</v>
      </c>
      <c r="G14" s="19">
        <v>-56996506</v>
      </c>
      <c r="H14" s="20">
        <v>-56996506</v>
      </c>
      <c r="I14" s="22">
        <v>-300741</v>
      </c>
      <c r="J14" s="23">
        <v>-53529970</v>
      </c>
      <c r="K14" s="19">
        <v>-60814326</v>
      </c>
      <c r="L14" s="20">
        <v>-63365693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-5328575</v>
      </c>
      <c r="G15" s="19">
        <v>-5213530</v>
      </c>
      <c r="H15" s="20">
        <v>-5213530</v>
      </c>
      <c r="I15" s="22">
        <v>0</v>
      </c>
      <c r="J15" s="23">
        <v>-3872111</v>
      </c>
      <c r="K15" s="19">
        <v>-4046356</v>
      </c>
      <c r="L15" s="20">
        <v>-4147515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6292800</v>
      </c>
      <c r="D17" s="27">
        <f t="shared" ref="D17:L17" si="0">SUM(D6:D16)</f>
        <v>15000357</v>
      </c>
      <c r="E17" s="28">
        <f t="shared" si="0"/>
        <v>78876669</v>
      </c>
      <c r="F17" s="29">
        <f t="shared" si="0"/>
        <v>26244912</v>
      </c>
      <c r="G17" s="27">
        <f t="shared" si="0"/>
        <v>23150698</v>
      </c>
      <c r="H17" s="30">
        <f t="shared" si="0"/>
        <v>23150698</v>
      </c>
      <c r="I17" s="29">
        <f t="shared" si="0"/>
        <v>82671251</v>
      </c>
      <c r="J17" s="31">
        <f t="shared" si="0"/>
        <v>29378487</v>
      </c>
      <c r="K17" s="27">
        <f t="shared" si="0"/>
        <v>25979040</v>
      </c>
      <c r="L17" s="28">
        <f t="shared" si="0"/>
        <v>25940124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-11777560</v>
      </c>
      <c r="D26" s="19">
        <v>-30991917</v>
      </c>
      <c r="E26" s="20">
        <v>-15117970</v>
      </c>
      <c r="F26" s="21">
        <v>-30755468</v>
      </c>
      <c r="G26" s="19">
        <v>-15987872</v>
      </c>
      <c r="H26" s="20">
        <v>-15987872</v>
      </c>
      <c r="I26" s="22">
        <v>-12519510</v>
      </c>
      <c r="J26" s="23">
        <v>-12280971</v>
      </c>
      <c r="K26" s="19">
        <v>-8224222</v>
      </c>
      <c r="L26" s="20">
        <v>-24087986</v>
      </c>
    </row>
    <row r="27" spans="1:12" x14ac:dyDescent="0.25">
      <c r="A27" s="25" t="s">
        <v>39</v>
      </c>
      <c r="B27" s="26" t="s">
        <v>19</v>
      </c>
      <c r="C27" s="27">
        <f>SUM(C21:C26)</f>
        <v>-11777560</v>
      </c>
      <c r="D27" s="27">
        <f t="shared" ref="D27:L27" si="1">SUM(D21:D26)</f>
        <v>-30991917</v>
      </c>
      <c r="E27" s="28">
        <f t="shared" si="1"/>
        <v>-15117970</v>
      </c>
      <c r="F27" s="29">
        <f t="shared" si="1"/>
        <v>-30755468</v>
      </c>
      <c r="G27" s="27">
        <f t="shared" si="1"/>
        <v>-15987872</v>
      </c>
      <c r="H27" s="28">
        <f t="shared" si="1"/>
        <v>-15987872</v>
      </c>
      <c r="I27" s="30">
        <f t="shared" si="1"/>
        <v>-12519510</v>
      </c>
      <c r="J27" s="31">
        <f t="shared" si="1"/>
        <v>-12280971</v>
      </c>
      <c r="K27" s="27">
        <f t="shared" si="1"/>
        <v>-8224222</v>
      </c>
      <c r="L27" s="28">
        <f t="shared" si="1"/>
        <v>-24087986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-5484760</v>
      </c>
      <c r="D38" s="33">
        <f t="shared" ref="D38:L38" si="3">+D17+D27+D36</f>
        <v>-15991560</v>
      </c>
      <c r="E38" s="34">
        <f t="shared" si="3"/>
        <v>63758699</v>
      </c>
      <c r="F38" s="35">
        <f t="shared" si="3"/>
        <v>-4510556</v>
      </c>
      <c r="G38" s="33">
        <f t="shared" si="3"/>
        <v>7162826</v>
      </c>
      <c r="H38" s="34">
        <f t="shared" si="3"/>
        <v>7162826</v>
      </c>
      <c r="I38" s="36">
        <f t="shared" si="3"/>
        <v>70151741</v>
      </c>
      <c r="J38" s="37">
        <f t="shared" si="3"/>
        <v>17097516</v>
      </c>
      <c r="K38" s="33">
        <f t="shared" si="3"/>
        <v>17754818</v>
      </c>
      <c r="L38" s="34">
        <f t="shared" si="3"/>
        <v>1852138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40620665</v>
      </c>
      <c r="L39" s="34">
        <v>87832677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-5484760</v>
      </c>
      <c r="D40" s="45">
        <f t="shared" si="4"/>
        <v>-15991560</v>
      </c>
      <c r="E40" s="46">
        <f t="shared" si="4"/>
        <v>63758699</v>
      </c>
      <c r="F40" s="47">
        <f t="shared" si="4"/>
        <v>-4510556</v>
      </c>
      <c r="G40" s="45">
        <f t="shared" si="4"/>
        <v>7162826</v>
      </c>
      <c r="H40" s="46">
        <f t="shared" si="4"/>
        <v>7162826</v>
      </c>
      <c r="I40" s="48">
        <v>70151739</v>
      </c>
      <c r="J40" s="49">
        <f>+J38+J39</f>
        <v>17097516</v>
      </c>
      <c r="K40" s="45">
        <f>+K38+K39</f>
        <v>58375483</v>
      </c>
      <c r="L40" s="46">
        <f>+L38+L39</f>
        <v>89684815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637013</v>
      </c>
      <c r="E7" s="20">
        <v>720581</v>
      </c>
      <c r="F7" s="21">
        <v>3200</v>
      </c>
      <c r="G7" s="19">
        <v>3200</v>
      </c>
      <c r="H7" s="20">
        <v>3200</v>
      </c>
      <c r="I7" s="22">
        <v>659693</v>
      </c>
      <c r="J7" s="23">
        <v>100</v>
      </c>
      <c r="K7" s="19">
        <v>100</v>
      </c>
      <c r="L7" s="20">
        <v>100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65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12267100</v>
      </c>
      <c r="G9" s="19">
        <v>15405853</v>
      </c>
      <c r="H9" s="20">
        <v>15405853</v>
      </c>
      <c r="I9" s="22">
        <v>0</v>
      </c>
      <c r="J9" s="23">
        <v>15705799</v>
      </c>
      <c r="K9" s="19">
        <v>16533494</v>
      </c>
      <c r="L9" s="20">
        <v>17277502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330</v>
      </c>
      <c r="D14" s="19">
        <v>-102848320</v>
      </c>
      <c r="E14" s="20">
        <v>-118245431</v>
      </c>
      <c r="F14" s="21">
        <v>0</v>
      </c>
      <c r="G14" s="19">
        <v>0</v>
      </c>
      <c r="H14" s="20">
        <v>0</v>
      </c>
      <c r="I14" s="22">
        <v>-122990400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330</v>
      </c>
      <c r="D17" s="27">
        <f t="shared" ref="D17:L17" si="0">SUM(D6:D16)</f>
        <v>-102211307</v>
      </c>
      <c r="E17" s="28">
        <f t="shared" si="0"/>
        <v>-117524785</v>
      </c>
      <c r="F17" s="29">
        <f t="shared" si="0"/>
        <v>12270300</v>
      </c>
      <c r="G17" s="27">
        <f t="shared" si="0"/>
        <v>15409053</v>
      </c>
      <c r="H17" s="30">
        <f t="shared" si="0"/>
        <v>15409053</v>
      </c>
      <c r="I17" s="29">
        <f t="shared" si="0"/>
        <v>-122330707</v>
      </c>
      <c r="J17" s="31">
        <f t="shared" si="0"/>
        <v>15705899</v>
      </c>
      <c r="K17" s="27">
        <f t="shared" si="0"/>
        <v>16533594</v>
      </c>
      <c r="L17" s="28">
        <f t="shared" si="0"/>
        <v>17277602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-35181441</v>
      </c>
      <c r="E26" s="20">
        <v>-35111145</v>
      </c>
      <c r="F26" s="21">
        <v>-43575470</v>
      </c>
      <c r="G26" s="19">
        <v>-40700470</v>
      </c>
      <c r="H26" s="20">
        <v>-40700470</v>
      </c>
      <c r="I26" s="22">
        <v>-35027589</v>
      </c>
      <c r="J26" s="23">
        <v>-63653490</v>
      </c>
      <c r="K26" s="19">
        <v>-51142000</v>
      </c>
      <c r="L26" s="20">
        <v>-23800000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-35181441</v>
      </c>
      <c r="E27" s="28">
        <f t="shared" si="1"/>
        <v>-35111145</v>
      </c>
      <c r="F27" s="29">
        <f t="shared" si="1"/>
        <v>-43575470</v>
      </c>
      <c r="G27" s="27">
        <f t="shared" si="1"/>
        <v>-40700470</v>
      </c>
      <c r="H27" s="28">
        <f t="shared" si="1"/>
        <v>-40700470</v>
      </c>
      <c r="I27" s="30">
        <f t="shared" si="1"/>
        <v>-35027589</v>
      </c>
      <c r="J27" s="31">
        <f t="shared" si="1"/>
        <v>-63653490</v>
      </c>
      <c r="K27" s="27">
        <f t="shared" si="1"/>
        <v>-51142000</v>
      </c>
      <c r="L27" s="28">
        <f t="shared" si="1"/>
        <v>-23800000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330</v>
      </c>
      <c r="D38" s="33">
        <f t="shared" ref="D38:L38" si="3">+D17+D27+D36</f>
        <v>-137392748</v>
      </c>
      <c r="E38" s="34">
        <f t="shared" si="3"/>
        <v>-152635930</v>
      </c>
      <c r="F38" s="35">
        <f t="shared" si="3"/>
        <v>-31305170</v>
      </c>
      <c r="G38" s="33">
        <f t="shared" si="3"/>
        <v>-25291417</v>
      </c>
      <c r="H38" s="34">
        <f t="shared" si="3"/>
        <v>-25291417</v>
      </c>
      <c r="I38" s="36">
        <f t="shared" si="3"/>
        <v>-157358296</v>
      </c>
      <c r="J38" s="37">
        <f t="shared" si="3"/>
        <v>-47947591</v>
      </c>
      <c r="K38" s="33">
        <f t="shared" si="3"/>
        <v>-34608406</v>
      </c>
      <c r="L38" s="34">
        <f t="shared" si="3"/>
        <v>-6522398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-137392367</v>
      </c>
      <c r="F39" s="35">
        <v>0</v>
      </c>
      <c r="G39" s="33">
        <v>0</v>
      </c>
      <c r="H39" s="34">
        <v>0</v>
      </c>
      <c r="I39" s="36">
        <v>-290028297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330</v>
      </c>
      <c r="D40" s="45">
        <f t="shared" si="4"/>
        <v>-137392748</v>
      </c>
      <c r="E40" s="46">
        <f t="shared" si="4"/>
        <v>-290028297</v>
      </c>
      <c r="F40" s="47">
        <f t="shared" si="4"/>
        <v>-31305170</v>
      </c>
      <c r="G40" s="45">
        <f t="shared" si="4"/>
        <v>-25291417</v>
      </c>
      <c r="H40" s="46">
        <f t="shared" si="4"/>
        <v>-25291417</v>
      </c>
      <c r="I40" s="48">
        <v>-447386593</v>
      </c>
      <c r="J40" s="49">
        <f>+J38+J39</f>
        <v>-47947591</v>
      </c>
      <c r="K40" s="45">
        <f>+K38+K39</f>
        <v>-34608406</v>
      </c>
      <c r="L40" s="46">
        <f>+L38+L39</f>
        <v>-6522398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1708168</v>
      </c>
      <c r="D7" s="19">
        <v>1000965</v>
      </c>
      <c r="E7" s="20">
        <v>42681753</v>
      </c>
      <c r="F7" s="21">
        <v>53188638</v>
      </c>
      <c r="G7" s="19">
        <v>53591138</v>
      </c>
      <c r="H7" s="20">
        <v>53591138</v>
      </c>
      <c r="I7" s="22">
        <v>45026315</v>
      </c>
      <c r="J7" s="23">
        <v>56363386</v>
      </c>
      <c r="K7" s="19">
        <v>60021521</v>
      </c>
      <c r="L7" s="20">
        <v>63904287</v>
      </c>
    </row>
    <row r="8" spans="1:12" x14ac:dyDescent="0.25">
      <c r="A8" s="24" t="s">
        <v>23</v>
      </c>
      <c r="B8" s="18" t="s">
        <v>19</v>
      </c>
      <c r="C8" s="19">
        <v>10304</v>
      </c>
      <c r="D8" s="19">
        <v>2143</v>
      </c>
      <c r="E8" s="20">
        <v>-293</v>
      </c>
      <c r="F8" s="21">
        <v>4059</v>
      </c>
      <c r="G8" s="19">
        <v>4059</v>
      </c>
      <c r="H8" s="20">
        <v>4059</v>
      </c>
      <c r="I8" s="22">
        <v>1596</v>
      </c>
      <c r="J8" s="23">
        <v>2204</v>
      </c>
      <c r="K8" s="19">
        <v>2347</v>
      </c>
      <c r="L8" s="20">
        <v>2500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3000000</v>
      </c>
      <c r="E10" s="20">
        <v>4500000</v>
      </c>
      <c r="F10" s="21">
        <v>10000000</v>
      </c>
      <c r="G10" s="19">
        <v>3771779</v>
      </c>
      <c r="H10" s="20">
        <v>3771779</v>
      </c>
      <c r="I10" s="22">
        <v>2300000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580530</v>
      </c>
      <c r="G11" s="19">
        <v>580530</v>
      </c>
      <c r="H11" s="20">
        <v>580530</v>
      </c>
      <c r="I11" s="22">
        <v>62824</v>
      </c>
      <c r="J11" s="23">
        <v>403337</v>
      </c>
      <c r="K11" s="19">
        <v>429554</v>
      </c>
      <c r="L11" s="20">
        <v>457476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8762</v>
      </c>
      <c r="D14" s="19">
        <v>0</v>
      </c>
      <c r="E14" s="20">
        <v>-71919</v>
      </c>
      <c r="F14" s="21">
        <v>-29102531</v>
      </c>
      <c r="G14" s="19">
        <v>-29740477</v>
      </c>
      <c r="H14" s="20">
        <v>-29740477</v>
      </c>
      <c r="I14" s="22">
        <v>-147750</v>
      </c>
      <c r="J14" s="23">
        <v>-31474140</v>
      </c>
      <c r="K14" s="19">
        <v>-32343399</v>
      </c>
      <c r="L14" s="20">
        <v>-33530840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-429830</v>
      </c>
      <c r="G15" s="19">
        <v>-429830</v>
      </c>
      <c r="H15" s="20">
        <v>-429830</v>
      </c>
      <c r="I15" s="22">
        <v>0</v>
      </c>
      <c r="J15" s="23">
        <v>-429830</v>
      </c>
      <c r="K15" s="19">
        <v>-449172</v>
      </c>
      <c r="L15" s="20">
        <v>-469385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1727234</v>
      </c>
      <c r="D17" s="27">
        <f t="shared" ref="D17:L17" si="0">SUM(D6:D16)</f>
        <v>4003108</v>
      </c>
      <c r="E17" s="28">
        <f t="shared" si="0"/>
        <v>47109541</v>
      </c>
      <c r="F17" s="29">
        <f t="shared" si="0"/>
        <v>34240866</v>
      </c>
      <c r="G17" s="27">
        <f t="shared" si="0"/>
        <v>27777199</v>
      </c>
      <c r="H17" s="30">
        <f t="shared" si="0"/>
        <v>27777199</v>
      </c>
      <c r="I17" s="29">
        <f t="shared" si="0"/>
        <v>47242985</v>
      </c>
      <c r="J17" s="31">
        <f t="shared" si="0"/>
        <v>24864957</v>
      </c>
      <c r="K17" s="27">
        <f t="shared" si="0"/>
        <v>27660851</v>
      </c>
      <c r="L17" s="28">
        <f t="shared" si="0"/>
        <v>30364038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-3944316</v>
      </c>
      <c r="D26" s="19">
        <v>-5196542</v>
      </c>
      <c r="E26" s="20">
        <v>-12649252</v>
      </c>
      <c r="F26" s="21">
        <v>-16962615</v>
      </c>
      <c r="G26" s="19">
        <v>-5697307</v>
      </c>
      <c r="H26" s="20">
        <v>-5697307</v>
      </c>
      <c r="I26" s="22">
        <v>-5351455</v>
      </c>
      <c r="J26" s="23">
        <v>-3701519</v>
      </c>
      <c r="K26" s="19">
        <v>-18788596</v>
      </c>
      <c r="L26" s="20">
        <v>-21521691</v>
      </c>
    </row>
    <row r="27" spans="1:12" x14ac:dyDescent="0.25">
      <c r="A27" s="25" t="s">
        <v>39</v>
      </c>
      <c r="B27" s="26" t="s">
        <v>19</v>
      </c>
      <c r="C27" s="27">
        <f>SUM(C21:C26)</f>
        <v>-3944316</v>
      </c>
      <c r="D27" s="27">
        <f t="shared" ref="D27:L27" si="1">SUM(D21:D26)</f>
        <v>-5196542</v>
      </c>
      <c r="E27" s="28">
        <f t="shared" si="1"/>
        <v>-12649252</v>
      </c>
      <c r="F27" s="29">
        <f t="shared" si="1"/>
        <v>-16962615</v>
      </c>
      <c r="G27" s="27">
        <f t="shared" si="1"/>
        <v>-5697307</v>
      </c>
      <c r="H27" s="28">
        <f t="shared" si="1"/>
        <v>-5697307</v>
      </c>
      <c r="I27" s="30">
        <f t="shared" si="1"/>
        <v>-5351455</v>
      </c>
      <c r="J27" s="31">
        <f t="shared" si="1"/>
        <v>-3701519</v>
      </c>
      <c r="K27" s="27">
        <f t="shared" si="1"/>
        <v>-18788596</v>
      </c>
      <c r="L27" s="28">
        <f t="shared" si="1"/>
        <v>-21521691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182551</v>
      </c>
      <c r="F33" s="21">
        <v>0</v>
      </c>
      <c r="G33" s="39">
        <v>0</v>
      </c>
      <c r="H33" s="40">
        <v>0</v>
      </c>
      <c r="I33" s="42">
        <v>162410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182551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162410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-2217082</v>
      </c>
      <c r="D38" s="33">
        <f t="shared" ref="D38:L38" si="3">+D17+D27+D36</f>
        <v>-1193434</v>
      </c>
      <c r="E38" s="34">
        <f t="shared" si="3"/>
        <v>34642840</v>
      </c>
      <c r="F38" s="35">
        <f t="shared" si="3"/>
        <v>17278251</v>
      </c>
      <c r="G38" s="33">
        <f t="shared" si="3"/>
        <v>22079892</v>
      </c>
      <c r="H38" s="34">
        <f t="shared" si="3"/>
        <v>22079892</v>
      </c>
      <c r="I38" s="36">
        <f t="shared" si="3"/>
        <v>42053940</v>
      </c>
      <c r="J38" s="37">
        <f t="shared" si="3"/>
        <v>21163438</v>
      </c>
      <c r="K38" s="33">
        <f t="shared" si="3"/>
        <v>8872255</v>
      </c>
      <c r="L38" s="34">
        <f t="shared" si="3"/>
        <v>8842347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21576378</v>
      </c>
      <c r="L39" s="34">
        <v>30878134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-2217082</v>
      </c>
      <c r="D40" s="45">
        <f t="shared" si="4"/>
        <v>-1193434</v>
      </c>
      <c r="E40" s="46">
        <f t="shared" si="4"/>
        <v>34642840</v>
      </c>
      <c r="F40" s="47">
        <f t="shared" si="4"/>
        <v>17278251</v>
      </c>
      <c r="G40" s="45">
        <f t="shared" si="4"/>
        <v>22079892</v>
      </c>
      <c r="H40" s="46">
        <f t="shared" si="4"/>
        <v>22079892</v>
      </c>
      <c r="I40" s="48">
        <v>42053940</v>
      </c>
      <c r="J40" s="49">
        <f>+J38+J39</f>
        <v>21163438</v>
      </c>
      <c r="K40" s="45">
        <f>+K38+K39</f>
        <v>30448633</v>
      </c>
      <c r="L40" s="46">
        <f>+L38+L39</f>
        <v>39720481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-452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526296</v>
      </c>
      <c r="D7" s="19">
        <v>271240</v>
      </c>
      <c r="E7" s="20">
        <v>227166</v>
      </c>
      <c r="F7" s="21">
        <v>30684357</v>
      </c>
      <c r="G7" s="19">
        <v>55882509</v>
      </c>
      <c r="H7" s="20">
        <v>55882509</v>
      </c>
      <c r="I7" s="22">
        <v>29450993</v>
      </c>
      <c r="J7" s="23">
        <v>31016749</v>
      </c>
      <c r="K7" s="19">
        <v>33063855</v>
      </c>
      <c r="L7" s="20">
        <v>35213005</v>
      </c>
    </row>
    <row r="8" spans="1:12" x14ac:dyDescent="0.25">
      <c r="A8" s="24" t="s">
        <v>23</v>
      </c>
      <c r="B8" s="18" t="s">
        <v>19</v>
      </c>
      <c r="C8" s="19">
        <v>11600</v>
      </c>
      <c r="D8" s="19">
        <v>0</v>
      </c>
      <c r="E8" s="20">
        <v>9667</v>
      </c>
      <c r="F8" s="21">
        <v>120500</v>
      </c>
      <c r="G8" s="19">
        <v>120500</v>
      </c>
      <c r="H8" s="20">
        <v>120500</v>
      </c>
      <c r="I8" s="22">
        <v>30570</v>
      </c>
      <c r="J8" s="23">
        <v>120500</v>
      </c>
      <c r="K8" s="19">
        <v>120500</v>
      </c>
      <c r="L8" s="20">
        <v>120500</v>
      </c>
    </row>
    <row r="9" spans="1:12" x14ac:dyDescent="0.25">
      <c r="A9" s="24" t="s">
        <v>24</v>
      </c>
      <c r="B9" s="18" t="s">
        <v>25</v>
      </c>
      <c r="C9" s="19">
        <v>287870</v>
      </c>
      <c r="D9" s="19">
        <v>0</v>
      </c>
      <c r="E9" s="20">
        <v>0</v>
      </c>
      <c r="F9" s="21">
        <v>6011031</v>
      </c>
      <c r="G9" s="19">
        <v>6034196</v>
      </c>
      <c r="H9" s="20">
        <v>6034196</v>
      </c>
      <c r="I9" s="22">
        <v>456974</v>
      </c>
      <c r="J9" s="23">
        <v>6027907</v>
      </c>
      <c r="K9" s="19">
        <v>6425749</v>
      </c>
      <c r="L9" s="20">
        <v>6843423</v>
      </c>
    </row>
    <row r="10" spans="1:12" x14ac:dyDescent="0.25">
      <c r="A10" s="24" t="s">
        <v>26</v>
      </c>
      <c r="B10" s="18" t="s">
        <v>25</v>
      </c>
      <c r="C10" s="19">
        <v>2003055</v>
      </c>
      <c r="D10" s="19">
        <v>3288696</v>
      </c>
      <c r="E10" s="20">
        <v>0</v>
      </c>
      <c r="F10" s="21">
        <v>9565217</v>
      </c>
      <c r="G10" s="19">
        <v>9565217</v>
      </c>
      <c r="H10" s="20">
        <v>9565217</v>
      </c>
      <c r="I10" s="22">
        <v>3043478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572193</v>
      </c>
      <c r="K11" s="19">
        <v>609957</v>
      </c>
      <c r="L11" s="20">
        <v>649604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-4557151</v>
      </c>
      <c r="E14" s="20">
        <v>-6371974</v>
      </c>
      <c r="F14" s="21">
        <v>-160589150</v>
      </c>
      <c r="G14" s="19">
        <v>-210764280</v>
      </c>
      <c r="H14" s="20">
        <v>-210764280</v>
      </c>
      <c r="I14" s="22">
        <v>-4802164</v>
      </c>
      <c r="J14" s="23">
        <v>-145036269</v>
      </c>
      <c r="K14" s="19">
        <v>-134207793</v>
      </c>
      <c r="L14" s="20">
        <v>-88727581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2828821</v>
      </c>
      <c r="D17" s="27">
        <f t="shared" ref="D17:L17" si="0">SUM(D6:D16)</f>
        <v>-997215</v>
      </c>
      <c r="E17" s="28">
        <f t="shared" si="0"/>
        <v>-6135141</v>
      </c>
      <c r="F17" s="29">
        <f t="shared" si="0"/>
        <v>-114208045</v>
      </c>
      <c r="G17" s="27">
        <f t="shared" si="0"/>
        <v>-139161858</v>
      </c>
      <c r="H17" s="30">
        <f t="shared" si="0"/>
        <v>-139161858</v>
      </c>
      <c r="I17" s="29">
        <f t="shared" si="0"/>
        <v>28179399</v>
      </c>
      <c r="J17" s="31">
        <f t="shared" si="0"/>
        <v>-107298920</v>
      </c>
      <c r="K17" s="27">
        <f t="shared" si="0"/>
        <v>-93987732</v>
      </c>
      <c r="L17" s="28">
        <f t="shared" si="0"/>
        <v>-45901049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-111515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-19073814</v>
      </c>
      <c r="E26" s="20">
        <v>-23768737</v>
      </c>
      <c r="F26" s="21">
        <v>-17257211</v>
      </c>
      <c r="G26" s="19">
        <v>-16846819</v>
      </c>
      <c r="H26" s="20">
        <v>-16846819</v>
      </c>
      <c r="I26" s="22">
        <v>-4544110</v>
      </c>
      <c r="J26" s="23">
        <v>-38954703</v>
      </c>
      <c r="K26" s="19">
        <v>-25238260</v>
      </c>
      <c r="L26" s="20">
        <v>-4351909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-19073814</v>
      </c>
      <c r="E27" s="28">
        <f t="shared" si="1"/>
        <v>-23768737</v>
      </c>
      <c r="F27" s="29">
        <f t="shared" si="1"/>
        <v>-17257211</v>
      </c>
      <c r="G27" s="27">
        <f t="shared" si="1"/>
        <v>-16846819</v>
      </c>
      <c r="H27" s="28">
        <f t="shared" si="1"/>
        <v>-16846819</v>
      </c>
      <c r="I27" s="30">
        <f t="shared" si="1"/>
        <v>-4655625</v>
      </c>
      <c r="J27" s="31">
        <f t="shared" si="1"/>
        <v>-38954703</v>
      </c>
      <c r="K27" s="27">
        <f t="shared" si="1"/>
        <v>-25238260</v>
      </c>
      <c r="L27" s="28">
        <f t="shared" si="1"/>
        <v>-4351909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2828821</v>
      </c>
      <c r="D38" s="33">
        <f t="shared" ref="D38:L38" si="3">+D17+D27+D36</f>
        <v>-20071029</v>
      </c>
      <c r="E38" s="34">
        <f t="shared" si="3"/>
        <v>-29903878</v>
      </c>
      <c r="F38" s="35">
        <f t="shared" si="3"/>
        <v>-131465256</v>
      </c>
      <c r="G38" s="33">
        <f t="shared" si="3"/>
        <v>-156008677</v>
      </c>
      <c r="H38" s="34">
        <f t="shared" si="3"/>
        <v>-156008677</v>
      </c>
      <c r="I38" s="36">
        <f t="shared" si="3"/>
        <v>23523774</v>
      </c>
      <c r="J38" s="37">
        <f t="shared" si="3"/>
        <v>-146253623</v>
      </c>
      <c r="K38" s="33">
        <f t="shared" si="3"/>
        <v>-119225992</v>
      </c>
      <c r="L38" s="34">
        <f t="shared" si="3"/>
        <v>-50252958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2828821</v>
      </c>
      <c r="E39" s="34">
        <v>-17242206</v>
      </c>
      <c r="F39" s="35">
        <v>0</v>
      </c>
      <c r="G39" s="33">
        <v>0</v>
      </c>
      <c r="H39" s="34">
        <v>0</v>
      </c>
      <c r="I39" s="36">
        <v>-51542662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2828821</v>
      </c>
      <c r="D40" s="45">
        <f t="shared" si="4"/>
        <v>-17242208</v>
      </c>
      <c r="E40" s="46">
        <f t="shared" si="4"/>
        <v>-47146084</v>
      </c>
      <c r="F40" s="47">
        <f t="shared" si="4"/>
        <v>-131465256</v>
      </c>
      <c r="G40" s="45">
        <f t="shared" si="4"/>
        <v>-156008677</v>
      </c>
      <c r="H40" s="46">
        <f t="shared" si="4"/>
        <v>-156008677</v>
      </c>
      <c r="I40" s="48">
        <v>-28018888</v>
      </c>
      <c r="J40" s="49">
        <f>+J38+J39</f>
        <v>-146253623</v>
      </c>
      <c r="K40" s="45">
        <f>+K38+K39</f>
        <v>-119225992</v>
      </c>
      <c r="L40" s="46">
        <f>+L38+L39</f>
        <v>-50252958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93718</v>
      </c>
      <c r="D7" s="19">
        <v>111192</v>
      </c>
      <c r="E7" s="20">
        <v>138901</v>
      </c>
      <c r="F7" s="21">
        <v>75530</v>
      </c>
      <c r="G7" s="19">
        <v>75530</v>
      </c>
      <c r="H7" s="20">
        <v>75530</v>
      </c>
      <c r="I7" s="22">
        <v>108846</v>
      </c>
      <c r="J7" s="23">
        <v>28439003</v>
      </c>
      <c r="K7" s="19">
        <v>29747198</v>
      </c>
      <c r="L7" s="20">
        <v>31056074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8136360</v>
      </c>
      <c r="G9" s="19">
        <v>8136360</v>
      </c>
      <c r="H9" s="20">
        <v>8136360</v>
      </c>
      <c r="I9" s="22">
        <v>0</v>
      </c>
      <c r="J9" s="23">
        <v>6193830</v>
      </c>
      <c r="K9" s="19">
        <v>6417850</v>
      </c>
      <c r="L9" s="20">
        <v>6708500</v>
      </c>
    </row>
    <row r="10" spans="1:12" x14ac:dyDescent="0.25">
      <c r="A10" s="24" t="s">
        <v>26</v>
      </c>
      <c r="B10" s="18" t="s">
        <v>25</v>
      </c>
      <c r="C10" s="19">
        <v>10000000</v>
      </c>
      <c r="D10" s="19">
        <v>0</v>
      </c>
      <c r="E10" s="20">
        <v>6940000</v>
      </c>
      <c r="F10" s="21">
        <v>9000000</v>
      </c>
      <c r="G10" s="19">
        <v>9000000</v>
      </c>
      <c r="H10" s="20">
        <v>9000000</v>
      </c>
      <c r="I10" s="22">
        <v>13522000</v>
      </c>
      <c r="J10" s="23">
        <v>1400000</v>
      </c>
      <c r="K10" s="19">
        <v>0</v>
      </c>
      <c r="L10" s="20">
        <v>36750000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-192973</v>
      </c>
      <c r="D14" s="19">
        <v>-704299</v>
      </c>
      <c r="E14" s="20">
        <v>-3187148</v>
      </c>
      <c r="F14" s="21">
        <v>0</v>
      </c>
      <c r="G14" s="19">
        <v>0</v>
      </c>
      <c r="H14" s="20">
        <v>0</v>
      </c>
      <c r="I14" s="22">
        <v>-3836202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9900745</v>
      </c>
      <c r="D17" s="27">
        <f t="shared" ref="D17:L17" si="0">SUM(D6:D16)</f>
        <v>-593107</v>
      </c>
      <c r="E17" s="28">
        <f t="shared" si="0"/>
        <v>3891753</v>
      </c>
      <c r="F17" s="29">
        <f t="shared" si="0"/>
        <v>17211890</v>
      </c>
      <c r="G17" s="27">
        <f t="shared" si="0"/>
        <v>17211890</v>
      </c>
      <c r="H17" s="30">
        <f t="shared" si="0"/>
        <v>17211890</v>
      </c>
      <c r="I17" s="29">
        <f t="shared" si="0"/>
        <v>9794644</v>
      </c>
      <c r="J17" s="31">
        <f t="shared" si="0"/>
        <v>36032833</v>
      </c>
      <c r="K17" s="27">
        <f t="shared" si="0"/>
        <v>36165048</v>
      </c>
      <c r="L17" s="28">
        <f t="shared" si="0"/>
        <v>74514574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-5726481</v>
      </c>
      <c r="D26" s="19">
        <v>-1426714</v>
      </c>
      <c r="E26" s="20">
        <v>-4762749</v>
      </c>
      <c r="F26" s="21">
        <v>-2000000</v>
      </c>
      <c r="G26" s="19">
        <v>-2000000</v>
      </c>
      <c r="H26" s="20">
        <v>-2000000</v>
      </c>
      <c r="I26" s="22">
        <v>-767216</v>
      </c>
      <c r="J26" s="23">
        <v>-1400000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-5726481</v>
      </c>
      <c r="D27" s="27">
        <f t="shared" ref="D27:L27" si="1">SUM(D21:D26)</f>
        <v>-1426714</v>
      </c>
      <c r="E27" s="28">
        <f t="shared" si="1"/>
        <v>-4762749</v>
      </c>
      <c r="F27" s="29">
        <f t="shared" si="1"/>
        <v>-2000000</v>
      </c>
      <c r="G27" s="27">
        <f t="shared" si="1"/>
        <v>-2000000</v>
      </c>
      <c r="H27" s="28">
        <f t="shared" si="1"/>
        <v>-2000000</v>
      </c>
      <c r="I27" s="30">
        <f t="shared" si="1"/>
        <v>-767216</v>
      </c>
      <c r="J27" s="31">
        <f t="shared" si="1"/>
        <v>-1400000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4174264</v>
      </c>
      <c r="D38" s="33">
        <f t="shared" ref="D38:L38" si="3">+D17+D27+D36</f>
        <v>-2019821</v>
      </c>
      <c r="E38" s="34">
        <f t="shared" si="3"/>
        <v>-870996</v>
      </c>
      <c r="F38" s="35">
        <f t="shared" si="3"/>
        <v>15211890</v>
      </c>
      <c r="G38" s="33">
        <f t="shared" si="3"/>
        <v>15211890</v>
      </c>
      <c r="H38" s="34">
        <f t="shared" si="3"/>
        <v>15211890</v>
      </c>
      <c r="I38" s="36">
        <f t="shared" si="3"/>
        <v>9027428</v>
      </c>
      <c r="J38" s="37">
        <f t="shared" si="3"/>
        <v>34632833</v>
      </c>
      <c r="K38" s="33">
        <f t="shared" si="3"/>
        <v>36165048</v>
      </c>
      <c r="L38" s="34">
        <f t="shared" si="3"/>
        <v>74514574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4207764</v>
      </c>
      <c r="E39" s="34">
        <v>2126027</v>
      </c>
      <c r="F39" s="35">
        <v>0</v>
      </c>
      <c r="G39" s="33">
        <v>0</v>
      </c>
      <c r="H39" s="34">
        <v>0</v>
      </c>
      <c r="I39" s="36">
        <v>1239036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4174264</v>
      </c>
      <c r="D40" s="45">
        <f t="shared" si="4"/>
        <v>2187943</v>
      </c>
      <c r="E40" s="46">
        <f t="shared" si="4"/>
        <v>1255031</v>
      </c>
      <c r="F40" s="47">
        <f t="shared" si="4"/>
        <v>15211890</v>
      </c>
      <c r="G40" s="45">
        <f t="shared" si="4"/>
        <v>15211890</v>
      </c>
      <c r="H40" s="46">
        <f t="shared" si="4"/>
        <v>15211890</v>
      </c>
      <c r="I40" s="48">
        <v>10266464</v>
      </c>
      <c r="J40" s="49">
        <f>+J38+J39</f>
        <v>34632833</v>
      </c>
      <c r="K40" s="45">
        <f>+K38+K39</f>
        <v>36165048</v>
      </c>
      <c r="L40" s="46">
        <f>+L38+L39</f>
        <v>74514574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-70872</v>
      </c>
      <c r="E14" s="20">
        <v>-9869227</v>
      </c>
      <c r="F14" s="21">
        <v>-8218769</v>
      </c>
      <c r="G14" s="19">
        <v>-8218769</v>
      </c>
      <c r="H14" s="20">
        <v>-8218769</v>
      </c>
      <c r="I14" s="22">
        <v>-12726037</v>
      </c>
      <c r="J14" s="23">
        <v>-11700709</v>
      </c>
      <c r="K14" s="19">
        <v>-12646502</v>
      </c>
      <c r="L14" s="20">
        <v>-13670787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-1247304</v>
      </c>
      <c r="F15" s="21">
        <v>-2239645</v>
      </c>
      <c r="G15" s="19">
        <v>-2239645</v>
      </c>
      <c r="H15" s="20">
        <v>-2239645</v>
      </c>
      <c r="I15" s="22">
        <v>-2271425</v>
      </c>
      <c r="J15" s="23">
        <v>-1892214</v>
      </c>
      <c r="K15" s="19">
        <v>-1536270</v>
      </c>
      <c r="L15" s="20">
        <v>-1716933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-70872</v>
      </c>
      <c r="E17" s="28">
        <f t="shared" si="0"/>
        <v>-11116531</v>
      </c>
      <c r="F17" s="29">
        <f t="shared" si="0"/>
        <v>-10458414</v>
      </c>
      <c r="G17" s="27">
        <f t="shared" si="0"/>
        <v>-10458414</v>
      </c>
      <c r="H17" s="30">
        <f t="shared" si="0"/>
        <v>-10458414</v>
      </c>
      <c r="I17" s="29">
        <f t="shared" si="0"/>
        <v>-14997462</v>
      </c>
      <c r="J17" s="31">
        <f t="shared" si="0"/>
        <v>-13592923</v>
      </c>
      <c r="K17" s="27">
        <f t="shared" si="0"/>
        <v>-14182772</v>
      </c>
      <c r="L17" s="28">
        <f t="shared" si="0"/>
        <v>-15387720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-70872</v>
      </c>
      <c r="E38" s="34">
        <f t="shared" si="3"/>
        <v>-11116531</v>
      </c>
      <c r="F38" s="35">
        <f t="shared" si="3"/>
        <v>-10458414</v>
      </c>
      <c r="G38" s="33">
        <f t="shared" si="3"/>
        <v>-10458414</v>
      </c>
      <c r="H38" s="34">
        <f t="shared" si="3"/>
        <v>-10458414</v>
      </c>
      <c r="I38" s="36">
        <f t="shared" si="3"/>
        <v>-14997462</v>
      </c>
      <c r="J38" s="37">
        <f t="shared" si="3"/>
        <v>-13592923</v>
      </c>
      <c r="K38" s="33">
        <f t="shared" si="3"/>
        <v>-14182772</v>
      </c>
      <c r="L38" s="34">
        <f t="shared" si="3"/>
        <v>-15387720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-70872</v>
      </c>
      <c r="E40" s="46">
        <f t="shared" si="4"/>
        <v>-11116531</v>
      </c>
      <c r="F40" s="47">
        <f t="shared" si="4"/>
        <v>-10458414</v>
      </c>
      <c r="G40" s="45">
        <f t="shared" si="4"/>
        <v>-10458414</v>
      </c>
      <c r="H40" s="46">
        <f t="shared" si="4"/>
        <v>-10458414</v>
      </c>
      <c r="I40" s="48">
        <v>-14972381</v>
      </c>
      <c r="J40" s="49">
        <f>+J38+J39</f>
        <v>-13592923</v>
      </c>
      <c r="K40" s="45">
        <f>+K38+K39</f>
        <v>-14182772</v>
      </c>
      <c r="L40" s="46">
        <f>+L38+L39</f>
        <v>-15387720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-1936340</v>
      </c>
      <c r="D7" s="19">
        <v>2476150</v>
      </c>
      <c r="E7" s="20">
        <v>1974782</v>
      </c>
      <c r="F7" s="21">
        <v>0</v>
      </c>
      <c r="G7" s="19">
        <v>0</v>
      </c>
      <c r="H7" s="20">
        <v>0</v>
      </c>
      <c r="I7" s="22">
        <v>1556367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-10296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20581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-11599734</v>
      </c>
      <c r="D10" s="19">
        <v>-361716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245780382</v>
      </c>
      <c r="F14" s="21">
        <v>0</v>
      </c>
      <c r="G14" s="19">
        <v>0</v>
      </c>
      <c r="H14" s="20">
        <v>0</v>
      </c>
      <c r="I14" s="22">
        <v>-5996362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-13546370</v>
      </c>
      <c r="D17" s="27">
        <f t="shared" ref="D17:L17" si="0">SUM(D6:D16)</f>
        <v>2114434</v>
      </c>
      <c r="E17" s="28">
        <f t="shared" si="0"/>
        <v>247755164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-4419414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-19736657</v>
      </c>
      <c r="E26" s="20">
        <v>-27423107</v>
      </c>
      <c r="F26" s="21">
        <v>0</v>
      </c>
      <c r="G26" s="19">
        <v>0</v>
      </c>
      <c r="H26" s="20">
        <v>0</v>
      </c>
      <c r="I26" s="22">
        <v>-30281108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-19736657</v>
      </c>
      <c r="E27" s="28">
        <f t="shared" si="1"/>
        <v>-27423107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-30281108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-8115401</v>
      </c>
      <c r="D32" s="19">
        <v>-587031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-8115401</v>
      </c>
      <c r="D36" s="27">
        <f t="shared" ref="D36:L36" si="2">SUM(D31:D35)</f>
        <v>-587031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-21661771</v>
      </c>
      <c r="D38" s="33">
        <f t="shared" ref="D38:L38" si="3">+D17+D27+D36</f>
        <v>-18209254</v>
      </c>
      <c r="E38" s="34">
        <f t="shared" si="3"/>
        <v>220332057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-34700522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-21661771</v>
      </c>
      <c r="D40" s="45">
        <f t="shared" si="4"/>
        <v>-18209254</v>
      </c>
      <c r="E40" s="46">
        <f t="shared" si="4"/>
        <v>220332057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-34700529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909500</v>
      </c>
      <c r="D7" s="19">
        <v>1112656</v>
      </c>
      <c r="E7" s="20">
        <v>2828578</v>
      </c>
      <c r="F7" s="21">
        <v>245885392</v>
      </c>
      <c r="G7" s="19">
        <v>245885392</v>
      </c>
      <c r="H7" s="20">
        <v>245885392</v>
      </c>
      <c r="I7" s="22">
        <v>6226631</v>
      </c>
      <c r="J7" s="23">
        <v>193766602</v>
      </c>
      <c r="K7" s="19">
        <v>206448186</v>
      </c>
      <c r="L7" s="20">
        <v>216888600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39169</v>
      </c>
      <c r="E8" s="20">
        <v>186461</v>
      </c>
      <c r="F8" s="21">
        <v>47359935</v>
      </c>
      <c r="G8" s="19">
        <v>47359935</v>
      </c>
      <c r="H8" s="20">
        <v>47359935</v>
      </c>
      <c r="I8" s="22">
        <v>116923</v>
      </c>
      <c r="J8" s="23">
        <v>14020688</v>
      </c>
      <c r="K8" s="19">
        <v>14750566</v>
      </c>
      <c r="L8" s="20">
        <v>15442795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53642299</v>
      </c>
      <c r="G9" s="19">
        <v>53642299</v>
      </c>
      <c r="H9" s="20">
        <v>53642299</v>
      </c>
      <c r="I9" s="22">
        <v>9713</v>
      </c>
      <c r="J9" s="23">
        <v>57670260</v>
      </c>
      <c r="K9" s="19">
        <v>61246230</v>
      </c>
      <c r="L9" s="20">
        <v>64015730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-268087244</v>
      </c>
      <c r="F10" s="21">
        <v>0</v>
      </c>
      <c r="G10" s="19">
        <v>0</v>
      </c>
      <c r="H10" s="20">
        <v>0</v>
      </c>
      <c r="I10" s="22">
        <v>-362301245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62602458</v>
      </c>
      <c r="D14" s="19">
        <v>-96135472</v>
      </c>
      <c r="E14" s="20">
        <v>-103646207</v>
      </c>
      <c r="F14" s="21">
        <v>0</v>
      </c>
      <c r="G14" s="19">
        <v>0</v>
      </c>
      <c r="H14" s="20">
        <v>0</v>
      </c>
      <c r="I14" s="22">
        <v>-103118518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63511958</v>
      </c>
      <c r="D17" s="27">
        <f t="shared" ref="D17:L17" si="0">SUM(D6:D16)</f>
        <v>-94983647</v>
      </c>
      <c r="E17" s="28">
        <f t="shared" si="0"/>
        <v>-368718412</v>
      </c>
      <c r="F17" s="29">
        <f t="shared" si="0"/>
        <v>346887626</v>
      </c>
      <c r="G17" s="27">
        <f t="shared" si="0"/>
        <v>346887626</v>
      </c>
      <c r="H17" s="30">
        <f t="shared" si="0"/>
        <v>346887626</v>
      </c>
      <c r="I17" s="29">
        <f t="shared" si="0"/>
        <v>-459066496</v>
      </c>
      <c r="J17" s="31">
        <f t="shared" si="0"/>
        <v>265457550</v>
      </c>
      <c r="K17" s="27">
        <f t="shared" si="0"/>
        <v>282444982</v>
      </c>
      <c r="L17" s="28">
        <f t="shared" si="0"/>
        <v>296347125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3403</v>
      </c>
      <c r="E23" s="20">
        <v>158386</v>
      </c>
      <c r="F23" s="38">
        <v>0</v>
      </c>
      <c r="G23" s="39">
        <v>0</v>
      </c>
      <c r="H23" s="40">
        <v>0</v>
      </c>
      <c r="I23" s="22">
        <v>-20004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-276917039</v>
      </c>
      <c r="E26" s="20">
        <v>-149465479</v>
      </c>
      <c r="F26" s="21">
        <v>0</v>
      </c>
      <c r="G26" s="19">
        <v>0</v>
      </c>
      <c r="H26" s="20">
        <v>0</v>
      </c>
      <c r="I26" s="22">
        <v>-144062910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-276913636</v>
      </c>
      <c r="E27" s="28">
        <f t="shared" si="1"/>
        <v>-149307093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-144082914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393643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393643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63511958</v>
      </c>
      <c r="D38" s="33">
        <f t="shared" ref="D38:L38" si="3">+D17+D27+D36</f>
        <v>-371897283</v>
      </c>
      <c r="E38" s="34">
        <f t="shared" si="3"/>
        <v>-518025505</v>
      </c>
      <c r="F38" s="35">
        <f t="shared" si="3"/>
        <v>346887626</v>
      </c>
      <c r="G38" s="33">
        <f t="shared" si="3"/>
        <v>346887626</v>
      </c>
      <c r="H38" s="34">
        <f t="shared" si="3"/>
        <v>346887626</v>
      </c>
      <c r="I38" s="36">
        <f t="shared" si="3"/>
        <v>-602755767</v>
      </c>
      <c r="J38" s="37">
        <f t="shared" si="3"/>
        <v>265457550</v>
      </c>
      <c r="K38" s="33">
        <f t="shared" si="3"/>
        <v>282444982</v>
      </c>
      <c r="L38" s="34">
        <f t="shared" si="3"/>
        <v>296347125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1262501</v>
      </c>
      <c r="E39" s="34">
        <v>-6</v>
      </c>
      <c r="F39" s="35">
        <v>0</v>
      </c>
      <c r="G39" s="33">
        <v>0</v>
      </c>
      <c r="H39" s="34">
        <v>0</v>
      </c>
      <c r="I39" s="36">
        <v>-514746422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63511958</v>
      </c>
      <c r="D40" s="45">
        <f t="shared" si="4"/>
        <v>-370634782</v>
      </c>
      <c r="E40" s="46">
        <f t="shared" si="4"/>
        <v>-518025511</v>
      </c>
      <c r="F40" s="47">
        <f t="shared" si="4"/>
        <v>346887626</v>
      </c>
      <c r="G40" s="45">
        <f t="shared" si="4"/>
        <v>346887626</v>
      </c>
      <c r="H40" s="46">
        <f t="shared" si="4"/>
        <v>346887626</v>
      </c>
      <c r="I40" s="48">
        <v>-1117502189</v>
      </c>
      <c r="J40" s="49">
        <f>+J38+J39</f>
        <v>265457550</v>
      </c>
      <c r="K40" s="45">
        <f>+K38+K39</f>
        <v>282444982</v>
      </c>
      <c r="L40" s="46">
        <f>+L38+L39</f>
        <v>296347125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76224642</v>
      </c>
      <c r="D7" s="19">
        <v>74891920</v>
      </c>
      <c r="E7" s="20">
        <v>92627101</v>
      </c>
      <c r="F7" s="21">
        <v>0</v>
      </c>
      <c r="G7" s="19">
        <v>0</v>
      </c>
      <c r="H7" s="20">
        <v>0</v>
      </c>
      <c r="I7" s="22">
        <v>104471754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2212</v>
      </c>
      <c r="F8" s="21">
        <v>0</v>
      </c>
      <c r="G8" s="19">
        <v>0</v>
      </c>
      <c r="H8" s="20">
        <v>0</v>
      </c>
      <c r="I8" s="22">
        <v>14881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-4100191</v>
      </c>
      <c r="D14" s="19">
        <v>-4400560</v>
      </c>
      <c r="E14" s="20">
        <v>-5444622</v>
      </c>
      <c r="F14" s="21">
        <v>0</v>
      </c>
      <c r="G14" s="19">
        <v>0</v>
      </c>
      <c r="H14" s="20">
        <v>0</v>
      </c>
      <c r="I14" s="22">
        <v>-8804269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-3625282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72124451</v>
      </c>
      <c r="D17" s="27">
        <f t="shared" ref="D17:L17" si="0">SUM(D6:D16)</f>
        <v>70491360</v>
      </c>
      <c r="E17" s="28">
        <f t="shared" si="0"/>
        <v>87184691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92057084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-33356195</v>
      </c>
      <c r="D26" s="19">
        <v>-61866018</v>
      </c>
      <c r="E26" s="20">
        <v>-22455810</v>
      </c>
      <c r="F26" s="21">
        <v>0</v>
      </c>
      <c r="G26" s="19">
        <v>0</v>
      </c>
      <c r="H26" s="20">
        <v>0</v>
      </c>
      <c r="I26" s="22">
        <v>-24269954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-33356195</v>
      </c>
      <c r="D27" s="27">
        <f t="shared" ref="D27:L27" si="1">SUM(D21:D26)</f>
        <v>-61866018</v>
      </c>
      <c r="E27" s="28">
        <f t="shared" si="1"/>
        <v>-22455810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-24269954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38768256</v>
      </c>
      <c r="D38" s="33">
        <f t="shared" ref="D38:L38" si="3">+D17+D27+D36</f>
        <v>8625342</v>
      </c>
      <c r="E38" s="34">
        <f t="shared" si="3"/>
        <v>64728881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67787130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429278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38768256</v>
      </c>
      <c r="D40" s="45">
        <f t="shared" si="4"/>
        <v>8625342</v>
      </c>
      <c r="E40" s="46">
        <f t="shared" si="4"/>
        <v>64728881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68216408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323968</v>
      </c>
      <c r="D7" s="19">
        <v>0</v>
      </c>
      <c r="E7" s="20">
        <v>0</v>
      </c>
      <c r="F7" s="21">
        <v>80318115</v>
      </c>
      <c r="G7" s="19">
        <v>80318117</v>
      </c>
      <c r="H7" s="20">
        <v>80318117</v>
      </c>
      <c r="I7" s="22">
        <v>51360</v>
      </c>
      <c r="J7" s="23">
        <v>91333725</v>
      </c>
      <c r="K7" s="19">
        <v>98391082</v>
      </c>
      <c r="L7" s="20">
        <v>103675064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5500</v>
      </c>
      <c r="H8" s="20">
        <v>5500</v>
      </c>
      <c r="I8" s="22">
        <v>313946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15114400</v>
      </c>
      <c r="G9" s="19">
        <v>15114400</v>
      </c>
      <c r="H9" s="20">
        <v>15114400</v>
      </c>
      <c r="I9" s="22">
        <v>0</v>
      </c>
      <c r="J9" s="23">
        <v>15816100</v>
      </c>
      <c r="K9" s="19">
        <v>16465300</v>
      </c>
      <c r="L9" s="20">
        <v>17210900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12000000</v>
      </c>
      <c r="G10" s="19">
        <v>9080000</v>
      </c>
      <c r="H10" s="20">
        <v>9080000</v>
      </c>
      <c r="I10" s="22">
        <v>4000000</v>
      </c>
      <c r="J10" s="23">
        <v>3795000</v>
      </c>
      <c r="K10" s="19">
        <v>5520000</v>
      </c>
      <c r="L10" s="20">
        <v>2990000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-2</v>
      </c>
      <c r="H11" s="20">
        <v>-2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-13022399</v>
      </c>
      <c r="E14" s="20">
        <v>-36275</v>
      </c>
      <c r="F14" s="21">
        <v>0</v>
      </c>
      <c r="G14" s="19">
        <v>0</v>
      </c>
      <c r="H14" s="20">
        <v>0</v>
      </c>
      <c r="I14" s="22">
        <v>392329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-1947832</v>
      </c>
      <c r="G15" s="19">
        <v>-1924300</v>
      </c>
      <c r="H15" s="20">
        <v>-1924300</v>
      </c>
      <c r="I15" s="22">
        <v>0</v>
      </c>
      <c r="J15" s="23">
        <v>-2565035</v>
      </c>
      <c r="K15" s="19">
        <v>-4896553</v>
      </c>
      <c r="L15" s="20">
        <v>-6211869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323968</v>
      </c>
      <c r="D17" s="27">
        <f t="shared" ref="D17:L17" si="0">SUM(D6:D16)</f>
        <v>-13022399</v>
      </c>
      <c r="E17" s="28">
        <f t="shared" si="0"/>
        <v>-36275</v>
      </c>
      <c r="F17" s="29">
        <f t="shared" si="0"/>
        <v>105484683</v>
      </c>
      <c r="G17" s="27">
        <f t="shared" si="0"/>
        <v>102593715</v>
      </c>
      <c r="H17" s="30">
        <f t="shared" si="0"/>
        <v>102593715</v>
      </c>
      <c r="I17" s="29">
        <f t="shared" si="0"/>
        <v>4757635</v>
      </c>
      <c r="J17" s="31">
        <f t="shared" si="0"/>
        <v>108379790</v>
      </c>
      <c r="K17" s="27">
        <f t="shared" si="0"/>
        <v>115479829</v>
      </c>
      <c r="L17" s="28">
        <f t="shared" si="0"/>
        <v>117664095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-25408171</v>
      </c>
      <c r="E26" s="20">
        <v>-38169935</v>
      </c>
      <c r="F26" s="21">
        <v>-45070154</v>
      </c>
      <c r="G26" s="19">
        <v>-32315460</v>
      </c>
      <c r="H26" s="20">
        <v>-32315460</v>
      </c>
      <c r="I26" s="22">
        <v>-40322607</v>
      </c>
      <c r="J26" s="23">
        <v>-54263753</v>
      </c>
      <c r="K26" s="19">
        <v>-42466527</v>
      </c>
      <c r="L26" s="20">
        <v>-44772134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-25408171</v>
      </c>
      <c r="E27" s="28">
        <f t="shared" si="1"/>
        <v>-38169935</v>
      </c>
      <c r="F27" s="29">
        <f t="shared" si="1"/>
        <v>-45070154</v>
      </c>
      <c r="G27" s="27">
        <f t="shared" si="1"/>
        <v>-32315460</v>
      </c>
      <c r="H27" s="28">
        <f t="shared" si="1"/>
        <v>-32315460</v>
      </c>
      <c r="I27" s="30">
        <f t="shared" si="1"/>
        <v>-40322607</v>
      </c>
      <c r="J27" s="31">
        <f t="shared" si="1"/>
        <v>-54263753</v>
      </c>
      <c r="K27" s="27">
        <f t="shared" si="1"/>
        <v>-42466527</v>
      </c>
      <c r="L27" s="28">
        <f t="shared" si="1"/>
        <v>-44772134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323968</v>
      </c>
      <c r="D38" s="33">
        <f t="shared" ref="D38:L38" si="3">+D17+D27+D36</f>
        <v>-38430570</v>
      </c>
      <c r="E38" s="34">
        <f t="shared" si="3"/>
        <v>-38206210</v>
      </c>
      <c r="F38" s="35">
        <f t="shared" si="3"/>
        <v>60414529</v>
      </c>
      <c r="G38" s="33">
        <f t="shared" si="3"/>
        <v>70278255</v>
      </c>
      <c r="H38" s="34">
        <f t="shared" si="3"/>
        <v>70278255</v>
      </c>
      <c r="I38" s="36">
        <f t="shared" si="3"/>
        <v>-35564972</v>
      </c>
      <c r="J38" s="37">
        <f t="shared" si="3"/>
        <v>54116037</v>
      </c>
      <c r="K38" s="33">
        <f t="shared" si="3"/>
        <v>73013302</v>
      </c>
      <c r="L38" s="34">
        <f t="shared" si="3"/>
        <v>72891961</v>
      </c>
    </row>
    <row r="39" spans="1:12" x14ac:dyDescent="0.25">
      <c r="A39" s="24" t="s">
        <v>47</v>
      </c>
      <c r="B39" s="18" t="s">
        <v>48</v>
      </c>
      <c r="C39" s="33">
        <v>-17274757</v>
      </c>
      <c r="D39" s="33">
        <v>-16950789</v>
      </c>
      <c r="E39" s="34">
        <v>-54399358</v>
      </c>
      <c r="F39" s="35">
        <v>52427072</v>
      </c>
      <c r="G39" s="33">
        <v>-103918383</v>
      </c>
      <c r="H39" s="34">
        <v>-103918383</v>
      </c>
      <c r="I39" s="36">
        <v>-103918383</v>
      </c>
      <c r="J39" s="37">
        <v>-103918383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-16950789</v>
      </c>
      <c r="D40" s="45">
        <f t="shared" si="4"/>
        <v>-55381359</v>
      </c>
      <c r="E40" s="46">
        <f t="shared" si="4"/>
        <v>-92605568</v>
      </c>
      <c r="F40" s="47">
        <f t="shared" si="4"/>
        <v>112841601</v>
      </c>
      <c r="G40" s="45">
        <f t="shared" si="4"/>
        <v>-33640128</v>
      </c>
      <c r="H40" s="46">
        <f t="shared" si="4"/>
        <v>-33640128</v>
      </c>
      <c r="I40" s="48">
        <v>-139483355</v>
      </c>
      <c r="J40" s="49">
        <f>+J38+J39</f>
        <v>-49802346</v>
      </c>
      <c r="K40" s="45">
        <f>+K38+K39</f>
        <v>73013302</v>
      </c>
      <c r="L40" s="46">
        <f>+L38+L39</f>
        <v>72891961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179968</v>
      </c>
      <c r="D7" s="19">
        <v>628852</v>
      </c>
      <c r="E7" s="20">
        <v>78446471</v>
      </c>
      <c r="F7" s="21">
        <v>86051301</v>
      </c>
      <c r="G7" s="19">
        <v>0</v>
      </c>
      <c r="H7" s="20">
        <v>0</v>
      </c>
      <c r="I7" s="22">
        <v>91792954</v>
      </c>
      <c r="J7" s="23">
        <v>103621949</v>
      </c>
      <c r="K7" s="19">
        <v>108506670</v>
      </c>
      <c r="L7" s="20">
        <v>113280960</v>
      </c>
    </row>
    <row r="8" spans="1:12" x14ac:dyDescent="0.25">
      <c r="A8" s="24" t="s">
        <v>23</v>
      </c>
      <c r="B8" s="18" t="s">
        <v>19</v>
      </c>
      <c r="C8" s="19">
        <v>3563119</v>
      </c>
      <c r="D8" s="19">
        <v>3281036</v>
      </c>
      <c r="E8" s="20">
        <v>1654687</v>
      </c>
      <c r="F8" s="21">
        <v>28139</v>
      </c>
      <c r="G8" s="19">
        <v>0</v>
      </c>
      <c r="H8" s="20">
        <v>0</v>
      </c>
      <c r="I8" s="22">
        <v>2908808</v>
      </c>
      <c r="J8" s="23">
        <v>5283643</v>
      </c>
      <c r="K8" s="19">
        <v>5526691</v>
      </c>
      <c r="L8" s="20">
        <v>5769863</v>
      </c>
    </row>
    <row r="9" spans="1:12" x14ac:dyDescent="0.25">
      <c r="A9" s="24" t="s">
        <v>24</v>
      </c>
      <c r="B9" s="18" t="s">
        <v>25</v>
      </c>
      <c r="C9" s="19">
        <v>18000000</v>
      </c>
      <c r="D9" s="19">
        <v>28986732</v>
      </c>
      <c r="E9" s="20">
        <v>29803148</v>
      </c>
      <c r="F9" s="21">
        <v>35038456</v>
      </c>
      <c r="G9" s="19">
        <v>0</v>
      </c>
      <c r="H9" s="20">
        <v>0</v>
      </c>
      <c r="I9" s="22">
        <v>42707517</v>
      </c>
      <c r="J9" s="23">
        <v>36561898</v>
      </c>
      <c r="K9" s="19">
        <v>37385462</v>
      </c>
      <c r="L9" s="20">
        <v>39077533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8695652</v>
      </c>
      <c r="G10" s="19">
        <v>0</v>
      </c>
      <c r="H10" s="20">
        <v>0</v>
      </c>
      <c r="I10" s="22">
        <v>0</v>
      </c>
      <c r="J10" s="23">
        <v>8260870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9007144</v>
      </c>
      <c r="K11" s="19">
        <v>9421472</v>
      </c>
      <c r="L11" s="20">
        <v>9836017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-20918812</v>
      </c>
      <c r="D14" s="19">
        <v>-29805208</v>
      </c>
      <c r="E14" s="20">
        <v>-27579916</v>
      </c>
      <c r="F14" s="21">
        <v>-50748117</v>
      </c>
      <c r="G14" s="19">
        <v>0</v>
      </c>
      <c r="H14" s="20">
        <v>0</v>
      </c>
      <c r="I14" s="22">
        <v>-23749700</v>
      </c>
      <c r="J14" s="23">
        <v>-55654586</v>
      </c>
      <c r="K14" s="19">
        <v>-57890548</v>
      </c>
      <c r="L14" s="20">
        <v>-60830405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-10423909</v>
      </c>
      <c r="G15" s="19">
        <v>0</v>
      </c>
      <c r="H15" s="20">
        <v>0</v>
      </c>
      <c r="I15" s="22">
        <v>0</v>
      </c>
      <c r="J15" s="23">
        <v>-8625320</v>
      </c>
      <c r="K15" s="19">
        <v>-7199194</v>
      </c>
      <c r="L15" s="20">
        <v>-5716702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824275</v>
      </c>
      <c r="D17" s="27">
        <f t="shared" ref="D17:L17" si="0">SUM(D6:D16)</f>
        <v>3091412</v>
      </c>
      <c r="E17" s="28">
        <f t="shared" si="0"/>
        <v>82324390</v>
      </c>
      <c r="F17" s="29">
        <f t="shared" si="0"/>
        <v>68641522</v>
      </c>
      <c r="G17" s="27">
        <f t="shared" si="0"/>
        <v>0</v>
      </c>
      <c r="H17" s="30">
        <f t="shared" si="0"/>
        <v>0</v>
      </c>
      <c r="I17" s="29">
        <f t="shared" si="0"/>
        <v>113659579</v>
      </c>
      <c r="J17" s="31">
        <f t="shared" si="0"/>
        <v>98455598</v>
      </c>
      <c r="K17" s="27">
        <f t="shared" si="0"/>
        <v>95750553</v>
      </c>
      <c r="L17" s="28">
        <f t="shared" si="0"/>
        <v>101417266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-26103499</v>
      </c>
      <c r="D26" s="19">
        <v>-9672618</v>
      </c>
      <c r="E26" s="20">
        <v>-11116715</v>
      </c>
      <c r="F26" s="21">
        <v>-15423527</v>
      </c>
      <c r="G26" s="19">
        <v>0</v>
      </c>
      <c r="H26" s="20">
        <v>0</v>
      </c>
      <c r="I26" s="22">
        <v>-9510603</v>
      </c>
      <c r="J26" s="23">
        <v>-73755930</v>
      </c>
      <c r="K26" s="19">
        <v>-12530699</v>
      </c>
      <c r="L26" s="20">
        <v>-3795000</v>
      </c>
    </row>
    <row r="27" spans="1:12" x14ac:dyDescent="0.25">
      <c r="A27" s="25" t="s">
        <v>39</v>
      </c>
      <c r="B27" s="26" t="s">
        <v>19</v>
      </c>
      <c r="C27" s="27">
        <f>SUM(C21:C26)</f>
        <v>-26103499</v>
      </c>
      <c r="D27" s="27">
        <f t="shared" ref="D27:L27" si="1">SUM(D21:D26)</f>
        <v>-9672618</v>
      </c>
      <c r="E27" s="28">
        <f t="shared" si="1"/>
        <v>-11116715</v>
      </c>
      <c r="F27" s="29">
        <f t="shared" si="1"/>
        <v>-15423527</v>
      </c>
      <c r="G27" s="27">
        <f t="shared" si="1"/>
        <v>0</v>
      </c>
      <c r="H27" s="28">
        <f t="shared" si="1"/>
        <v>0</v>
      </c>
      <c r="I27" s="30">
        <f t="shared" si="1"/>
        <v>-9510603</v>
      </c>
      <c r="J27" s="31">
        <f t="shared" si="1"/>
        <v>-73755930</v>
      </c>
      <c r="K27" s="27">
        <f t="shared" si="1"/>
        <v>-12530699</v>
      </c>
      <c r="L27" s="28">
        <f t="shared" si="1"/>
        <v>-3795000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-25279224</v>
      </c>
      <c r="D38" s="33">
        <f t="shared" ref="D38:L38" si="3">+D17+D27+D36</f>
        <v>-6581206</v>
      </c>
      <c r="E38" s="34">
        <f t="shared" si="3"/>
        <v>71207675</v>
      </c>
      <c r="F38" s="35">
        <f t="shared" si="3"/>
        <v>53217995</v>
      </c>
      <c r="G38" s="33">
        <f t="shared" si="3"/>
        <v>0</v>
      </c>
      <c r="H38" s="34">
        <f t="shared" si="3"/>
        <v>0</v>
      </c>
      <c r="I38" s="36">
        <f t="shared" si="3"/>
        <v>104148976</v>
      </c>
      <c r="J38" s="37">
        <f t="shared" si="3"/>
        <v>24699668</v>
      </c>
      <c r="K38" s="33">
        <f t="shared" si="3"/>
        <v>83219854</v>
      </c>
      <c r="L38" s="34">
        <f t="shared" si="3"/>
        <v>97622266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-25279224</v>
      </c>
      <c r="D40" s="45">
        <f t="shared" si="4"/>
        <v>-6581206</v>
      </c>
      <c r="E40" s="46">
        <f t="shared" si="4"/>
        <v>71207675</v>
      </c>
      <c r="F40" s="47">
        <f t="shared" si="4"/>
        <v>53217995</v>
      </c>
      <c r="G40" s="45">
        <f t="shared" si="4"/>
        <v>0</v>
      </c>
      <c r="H40" s="46">
        <f t="shared" si="4"/>
        <v>0</v>
      </c>
      <c r="I40" s="48">
        <v>104148973</v>
      </c>
      <c r="J40" s="49">
        <f>+J38+J39</f>
        <v>24699668</v>
      </c>
      <c r="K40" s="45">
        <f>+K38+K39</f>
        <v>83219854</v>
      </c>
      <c r="L40" s="46">
        <f>+L38+L39</f>
        <v>97622266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381716</v>
      </c>
      <c r="D7" s="19">
        <v>2340101</v>
      </c>
      <c r="E7" s="20">
        <v>2281414</v>
      </c>
      <c r="F7" s="21">
        <v>5434747</v>
      </c>
      <c r="G7" s="19">
        <v>5214700</v>
      </c>
      <c r="H7" s="20">
        <v>5214700</v>
      </c>
      <c r="I7" s="22">
        <v>3597401</v>
      </c>
      <c r="J7" s="23">
        <v>5581616</v>
      </c>
      <c r="K7" s="19">
        <v>5916568</v>
      </c>
      <c r="L7" s="20">
        <v>6271568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67815</v>
      </c>
      <c r="H8" s="20">
        <v>67815</v>
      </c>
      <c r="I8" s="22">
        <v>0</v>
      </c>
      <c r="J8" s="23">
        <v>81900</v>
      </c>
      <c r="K8" s="19">
        <v>86820</v>
      </c>
      <c r="L8" s="20">
        <v>92025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1325505</v>
      </c>
      <c r="F9" s="21">
        <v>336168</v>
      </c>
      <c r="G9" s="19">
        <v>-649060</v>
      </c>
      <c r="H9" s="20">
        <v>-649060</v>
      </c>
      <c r="I9" s="22">
        <v>326125</v>
      </c>
      <c r="J9" s="23">
        <v>102608</v>
      </c>
      <c r="K9" s="19">
        <v>108768</v>
      </c>
      <c r="L9" s="20">
        <v>115296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17360000</v>
      </c>
      <c r="E10" s="20">
        <v>8013524</v>
      </c>
      <c r="F10" s="21">
        <v>2000004</v>
      </c>
      <c r="G10" s="19">
        <v>2000000</v>
      </c>
      <c r="H10" s="20">
        <v>2000000</v>
      </c>
      <c r="I10" s="22">
        <v>2000000</v>
      </c>
      <c r="J10" s="23">
        <v>4500000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-1514296</v>
      </c>
      <c r="E14" s="20">
        <v>-1554788</v>
      </c>
      <c r="F14" s="21">
        <v>-4529976</v>
      </c>
      <c r="G14" s="19">
        <v>-3828866</v>
      </c>
      <c r="H14" s="20">
        <v>-3828866</v>
      </c>
      <c r="I14" s="22">
        <v>-1387118</v>
      </c>
      <c r="J14" s="23">
        <v>-4114065</v>
      </c>
      <c r="K14" s="19">
        <v>-4131000</v>
      </c>
      <c r="L14" s="20">
        <v>-4325701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381716</v>
      </c>
      <c r="D17" s="27">
        <f t="shared" ref="D17:L17" si="0">SUM(D6:D16)</f>
        <v>18185805</v>
      </c>
      <c r="E17" s="28">
        <f t="shared" si="0"/>
        <v>10065655</v>
      </c>
      <c r="F17" s="29">
        <f t="shared" si="0"/>
        <v>3240943</v>
      </c>
      <c r="G17" s="27">
        <f t="shared" si="0"/>
        <v>2804589</v>
      </c>
      <c r="H17" s="30">
        <f t="shared" si="0"/>
        <v>2804589</v>
      </c>
      <c r="I17" s="29">
        <f t="shared" si="0"/>
        <v>4536408</v>
      </c>
      <c r="J17" s="31">
        <f t="shared" si="0"/>
        <v>6152059</v>
      </c>
      <c r="K17" s="27">
        <f t="shared" si="0"/>
        <v>1981156</v>
      </c>
      <c r="L17" s="28">
        <f t="shared" si="0"/>
        <v>2153188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-2954585</v>
      </c>
      <c r="D26" s="19">
        <v>0</v>
      </c>
      <c r="E26" s="20">
        <v>-4659976</v>
      </c>
      <c r="F26" s="21">
        <v>-7339523</v>
      </c>
      <c r="G26" s="19">
        <v>-7655550</v>
      </c>
      <c r="H26" s="20">
        <v>-7655550</v>
      </c>
      <c r="I26" s="22">
        <v>-4192391</v>
      </c>
      <c r="J26" s="23">
        <v>-12853999</v>
      </c>
      <c r="K26" s="19">
        <v>0</v>
      </c>
      <c r="L26" s="20">
        <v>-15999996</v>
      </c>
    </row>
    <row r="27" spans="1:12" x14ac:dyDescent="0.25">
      <c r="A27" s="25" t="s">
        <v>39</v>
      </c>
      <c r="B27" s="26" t="s">
        <v>19</v>
      </c>
      <c r="C27" s="27">
        <f>SUM(C21:C26)</f>
        <v>-2954585</v>
      </c>
      <c r="D27" s="27">
        <f t="shared" ref="D27:L27" si="1">SUM(D21:D26)</f>
        <v>0</v>
      </c>
      <c r="E27" s="28">
        <f t="shared" si="1"/>
        <v>-4659976</v>
      </c>
      <c r="F27" s="29">
        <f t="shared" si="1"/>
        <v>-7339523</v>
      </c>
      <c r="G27" s="27">
        <f t="shared" si="1"/>
        <v>-7655550</v>
      </c>
      <c r="H27" s="28">
        <f t="shared" si="1"/>
        <v>-7655550</v>
      </c>
      <c r="I27" s="30">
        <f t="shared" si="1"/>
        <v>-4192391</v>
      </c>
      <c r="J27" s="31">
        <f t="shared" si="1"/>
        <v>-12853999</v>
      </c>
      <c r="K27" s="27">
        <f t="shared" si="1"/>
        <v>0</v>
      </c>
      <c r="L27" s="28">
        <f t="shared" si="1"/>
        <v>-15999996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-2572869</v>
      </c>
      <c r="D38" s="33">
        <f t="shared" ref="D38:L38" si="3">+D17+D27+D36</f>
        <v>18185805</v>
      </c>
      <c r="E38" s="34">
        <f t="shared" si="3"/>
        <v>5405679</v>
      </c>
      <c r="F38" s="35">
        <f t="shared" si="3"/>
        <v>-4098580</v>
      </c>
      <c r="G38" s="33">
        <f t="shared" si="3"/>
        <v>-4850961</v>
      </c>
      <c r="H38" s="34">
        <f t="shared" si="3"/>
        <v>-4850961</v>
      </c>
      <c r="I38" s="36">
        <f t="shared" si="3"/>
        <v>344017</v>
      </c>
      <c r="J38" s="37">
        <f t="shared" si="3"/>
        <v>-6701940</v>
      </c>
      <c r="K38" s="33">
        <f t="shared" si="3"/>
        <v>1981156</v>
      </c>
      <c r="L38" s="34">
        <f t="shared" si="3"/>
        <v>-13846808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-340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-2572869</v>
      </c>
      <c r="D40" s="45">
        <f t="shared" si="4"/>
        <v>18185465</v>
      </c>
      <c r="E40" s="46">
        <f t="shared" si="4"/>
        <v>5405679</v>
      </c>
      <c r="F40" s="47">
        <f t="shared" si="4"/>
        <v>-4098580</v>
      </c>
      <c r="G40" s="45">
        <f t="shared" si="4"/>
        <v>-4850961</v>
      </c>
      <c r="H40" s="46">
        <f t="shared" si="4"/>
        <v>-4850961</v>
      </c>
      <c r="I40" s="48">
        <v>344017</v>
      </c>
      <c r="J40" s="49">
        <f>+J38+J39</f>
        <v>-6701940</v>
      </c>
      <c r="K40" s="45">
        <f>+K38+K39</f>
        <v>1981156</v>
      </c>
      <c r="L40" s="46">
        <f>+L38+L39</f>
        <v>-13846808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25122</v>
      </c>
      <c r="D7" s="19">
        <v>9356</v>
      </c>
      <c r="E7" s="20">
        <v>4161577</v>
      </c>
      <c r="F7" s="21">
        <v>4300579</v>
      </c>
      <c r="G7" s="19">
        <v>5170013</v>
      </c>
      <c r="H7" s="20">
        <v>5170013</v>
      </c>
      <c r="I7" s="22">
        <v>4828626</v>
      </c>
      <c r="J7" s="23">
        <v>6933957</v>
      </c>
      <c r="K7" s="19">
        <v>7245985</v>
      </c>
      <c r="L7" s="20">
        <v>7427134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160000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8000000</v>
      </c>
      <c r="F10" s="21">
        <v>16000000</v>
      </c>
      <c r="G10" s="19">
        <v>23887400</v>
      </c>
      <c r="H10" s="20">
        <v>23887400</v>
      </c>
      <c r="I10" s="22">
        <v>15257000</v>
      </c>
      <c r="J10" s="23">
        <v>9286200</v>
      </c>
      <c r="K10" s="19">
        <v>8067400</v>
      </c>
      <c r="L10" s="20">
        <v>8230800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488325</v>
      </c>
      <c r="G11" s="19">
        <v>562546</v>
      </c>
      <c r="H11" s="20">
        <v>562546</v>
      </c>
      <c r="I11" s="22">
        <v>70687</v>
      </c>
      <c r="J11" s="23">
        <v>665922</v>
      </c>
      <c r="K11" s="19">
        <v>779129</v>
      </c>
      <c r="L11" s="20">
        <v>911581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-3345309</v>
      </c>
      <c r="G14" s="19">
        <v>-3756542</v>
      </c>
      <c r="H14" s="20">
        <v>-3756542</v>
      </c>
      <c r="I14" s="22">
        <v>-411532</v>
      </c>
      <c r="J14" s="23">
        <v>-3889641</v>
      </c>
      <c r="K14" s="19">
        <v>-4011074</v>
      </c>
      <c r="L14" s="20">
        <v>-4255942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25122</v>
      </c>
      <c r="D17" s="27">
        <f t="shared" ref="D17:L17" si="0">SUM(D6:D16)</f>
        <v>9356</v>
      </c>
      <c r="E17" s="28">
        <f t="shared" si="0"/>
        <v>12321577</v>
      </c>
      <c r="F17" s="29">
        <f t="shared" si="0"/>
        <v>17443595</v>
      </c>
      <c r="G17" s="27">
        <f t="shared" si="0"/>
        <v>25863417</v>
      </c>
      <c r="H17" s="30">
        <f t="shared" si="0"/>
        <v>25863417</v>
      </c>
      <c r="I17" s="29">
        <f t="shared" si="0"/>
        <v>19744781</v>
      </c>
      <c r="J17" s="31">
        <f t="shared" si="0"/>
        <v>12996438</v>
      </c>
      <c r="K17" s="27">
        <f t="shared" si="0"/>
        <v>12081440</v>
      </c>
      <c r="L17" s="28">
        <f t="shared" si="0"/>
        <v>12313573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-610289</v>
      </c>
      <c r="D26" s="19">
        <v>-2841328</v>
      </c>
      <c r="E26" s="20">
        <v>-8851548</v>
      </c>
      <c r="F26" s="21">
        <v>-15051037</v>
      </c>
      <c r="G26" s="19">
        <v>-16801226</v>
      </c>
      <c r="H26" s="20">
        <v>-16801226</v>
      </c>
      <c r="I26" s="22">
        <v>-10290093</v>
      </c>
      <c r="J26" s="23">
        <v>-3339131</v>
      </c>
      <c r="K26" s="19">
        <v>-1739130</v>
      </c>
      <c r="L26" s="20">
        <v>-2050349</v>
      </c>
    </row>
    <row r="27" spans="1:12" x14ac:dyDescent="0.25">
      <c r="A27" s="25" t="s">
        <v>39</v>
      </c>
      <c r="B27" s="26" t="s">
        <v>19</v>
      </c>
      <c r="C27" s="27">
        <f>SUM(C21:C26)</f>
        <v>-610289</v>
      </c>
      <c r="D27" s="27">
        <f t="shared" ref="D27:L27" si="1">SUM(D21:D26)</f>
        <v>-2841328</v>
      </c>
      <c r="E27" s="28">
        <f t="shared" si="1"/>
        <v>-8851548</v>
      </c>
      <c r="F27" s="29">
        <f t="shared" si="1"/>
        <v>-15051037</v>
      </c>
      <c r="G27" s="27">
        <f t="shared" si="1"/>
        <v>-16801226</v>
      </c>
      <c r="H27" s="28">
        <f t="shared" si="1"/>
        <v>-16801226</v>
      </c>
      <c r="I27" s="30">
        <f t="shared" si="1"/>
        <v>-10290093</v>
      </c>
      <c r="J27" s="31">
        <f t="shared" si="1"/>
        <v>-3339131</v>
      </c>
      <c r="K27" s="27">
        <f t="shared" si="1"/>
        <v>-1739130</v>
      </c>
      <c r="L27" s="28">
        <f t="shared" si="1"/>
        <v>-2050349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-585167</v>
      </c>
      <c r="D38" s="33">
        <f t="shared" ref="D38:L38" si="3">+D17+D27+D36</f>
        <v>-2831972</v>
      </c>
      <c r="E38" s="34">
        <f t="shared" si="3"/>
        <v>3470029</v>
      </c>
      <c r="F38" s="35">
        <f t="shared" si="3"/>
        <v>2392558</v>
      </c>
      <c r="G38" s="33">
        <f t="shared" si="3"/>
        <v>9062191</v>
      </c>
      <c r="H38" s="34">
        <f t="shared" si="3"/>
        <v>9062191</v>
      </c>
      <c r="I38" s="36">
        <f t="shared" si="3"/>
        <v>9454688</v>
      </c>
      <c r="J38" s="37">
        <f t="shared" si="3"/>
        <v>9657307</v>
      </c>
      <c r="K38" s="33">
        <f t="shared" si="3"/>
        <v>10342310</v>
      </c>
      <c r="L38" s="34">
        <f t="shared" si="3"/>
        <v>10263224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9389807</v>
      </c>
      <c r="L39" s="34">
        <v>19452579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-585167</v>
      </c>
      <c r="D40" s="45">
        <f t="shared" si="4"/>
        <v>-2831972</v>
      </c>
      <c r="E40" s="46">
        <f t="shared" si="4"/>
        <v>3470029</v>
      </c>
      <c r="F40" s="47">
        <f t="shared" si="4"/>
        <v>2392558</v>
      </c>
      <c r="G40" s="45">
        <f t="shared" si="4"/>
        <v>9062191</v>
      </c>
      <c r="H40" s="46">
        <f t="shared" si="4"/>
        <v>9062191</v>
      </c>
      <c r="I40" s="48">
        <v>9454687</v>
      </c>
      <c r="J40" s="49">
        <f>+J38+J39</f>
        <v>9657307</v>
      </c>
      <c r="K40" s="45">
        <f>+K38+K39</f>
        <v>19732117</v>
      </c>
      <c r="L40" s="46">
        <f>+L38+L39</f>
        <v>29715803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-38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-38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-38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-38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57.6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0</v>
      </c>
      <c r="K14" s="19">
        <v>0</v>
      </c>
      <c r="L14" s="20">
        <v>0</v>
      </c>
    </row>
    <row r="15" spans="1:12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0</v>
      </c>
      <c r="K17" s="27">
        <f t="shared" si="0"/>
        <v>0</v>
      </c>
      <c r="L17" s="28">
        <f t="shared" si="0"/>
        <v>0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0</v>
      </c>
      <c r="K38" s="33">
        <f t="shared" si="3"/>
        <v>0</v>
      </c>
      <c r="L38" s="34">
        <f t="shared" si="3"/>
        <v>0</v>
      </c>
    </row>
    <row r="39" spans="1:12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0</v>
      </c>
      <c r="J40" s="49">
        <f>+J38+J39</f>
        <v>0</v>
      </c>
      <c r="K40" s="45">
        <f>+K38+K39</f>
        <v>0</v>
      </c>
      <c r="L40" s="46">
        <f>+L38+L39</f>
        <v>0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43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9.7265625" customWidth="1"/>
  </cols>
  <sheetData>
    <row r="1" spans="1:12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5" customHeight="1" x14ac:dyDescent="0.25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x14ac:dyDescent="0.25">
      <c r="A6" s="24" t="s">
        <v>21</v>
      </c>
      <c r="B6" s="18" t="s">
        <v>19</v>
      </c>
      <c r="C6" s="19">
        <v>9834922</v>
      </c>
      <c r="D6" s="19">
        <v>0</v>
      </c>
      <c r="E6" s="20">
        <v>8258498</v>
      </c>
      <c r="F6" s="21">
        <v>0</v>
      </c>
      <c r="G6" s="19">
        <v>0</v>
      </c>
      <c r="H6" s="20">
        <v>0</v>
      </c>
      <c r="I6" s="22">
        <v>18410332</v>
      </c>
      <c r="J6" s="23">
        <v>0</v>
      </c>
      <c r="K6" s="19">
        <v>0</v>
      </c>
      <c r="L6" s="20">
        <v>1</v>
      </c>
    </row>
    <row r="7" spans="1:12" x14ac:dyDescent="0.25">
      <c r="A7" s="24" t="s">
        <v>22</v>
      </c>
      <c r="B7" s="18" t="s">
        <v>19</v>
      </c>
      <c r="C7" s="19">
        <v>2978516128</v>
      </c>
      <c r="D7" s="19">
        <v>8843971574</v>
      </c>
      <c r="E7" s="20">
        <v>3974136083</v>
      </c>
      <c r="F7" s="21">
        <v>19852594732</v>
      </c>
      <c r="G7" s="19">
        <v>31306109059</v>
      </c>
      <c r="H7" s="20">
        <v>31306109059</v>
      </c>
      <c r="I7" s="22">
        <v>11717214956</v>
      </c>
      <c r="J7" s="23">
        <v>41198476484</v>
      </c>
      <c r="K7" s="19">
        <v>44516897418</v>
      </c>
      <c r="L7" s="20">
        <v>48090203919</v>
      </c>
    </row>
    <row r="8" spans="1:12" x14ac:dyDescent="0.25">
      <c r="A8" s="24" t="s">
        <v>23</v>
      </c>
      <c r="B8" s="18" t="s">
        <v>19</v>
      </c>
      <c r="C8" s="19">
        <v>348284929</v>
      </c>
      <c r="D8" s="19">
        <v>180114927</v>
      </c>
      <c r="E8" s="20">
        <v>192189211</v>
      </c>
      <c r="F8" s="21">
        <v>386560030</v>
      </c>
      <c r="G8" s="19">
        <v>337482883</v>
      </c>
      <c r="H8" s="20">
        <v>337482883</v>
      </c>
      <c r="I8" s="22">
        <v>93489608</v>
      </c>
      <c r="J8" s="23">
        <v>1346766838</v>
      </c>
      <c r="K8" s="19">
        <v>1480352355</v>
      </c>
      <c r="L8" s="20">
        <v>1691357747</v>
      </c>
    </row>
    <row r="9" spans="1:12" x14ac:dyDescent="0.25">
      <c r="A9" s="24" t="s">
        <v>24</v>
      </c>
      <c r="B9" s="18" t="s">
        <v>25</v>
      </c>
      <c r="C9" s="19">
        <v>1457718340</v>
      </c>
      <c r="D9" s="19">
        <v>2318534456</v>
      </c>
      <c r="E9" s="20">
        <v>1926927152</v>
      </c>
      <c r="F9" s="21">
        <v>3497493326</v>
      </c>
      <c r="G9" s="19">
        <v>3601144049</v>
      </c>
      <c r="H9" s="20">
        <v>3601144049</v>
      </c>
      <c r="I9" s="22">
        <v>2284730857</v>
      </c>
      <c r="J9" s="23">
        <v>5677218645</v>
      </c>
      <c r="K9" s="19">
        <v>6106626888</v>
      </c>
      <c r="L9" s="20">
        <v>6554269758</v>
      </c>
    </row>
    <row r="10" spans="1:12" x14ac:dyDescent="0.25">
      <c r="A10" s="24" t="s">
        <v>26</v>
      </c>
      <c r="B10" s="18" t="s">
        <v>25</v>
      </c>
      <c r="C10" s="19">
        <v>925836259</v>
      </c>
      <c r="D10" s="19">
        <v>2581996366</v>
      </c>
      <c r="E10" s="20">
        <v>2152735049</v>
      </c>
      <c r="F10" s="21">
        <v>6105407250</v>
      </c>
      <c r="G10" s="19">
        <v>6538515799</v>
      </c>
      <c r="H10" s="20">
        <v>6538515799</v>
      </c>
      <c r="I10" s="22">
        <v>5577633569</v>
      </c>
      <c r="J10" s="23">
        <v>7745069317</v>
      </c>
      <c r="K10" s="19">
        <v>8082340400</v>
      </c>
      <c r="L10" s="20">
        <v>8422776396</v>
      </c>
    </row>
    <row r="11" spans="1:12" x14ac:dyDescent="0.25">
      <c r="A11" s="24" t="s">
        <v>27</v>
      </c>
      <c r="B11" s="18" t="s">
        <v>19</v>
      </c>
      <c r="C11" s="19">
        <v>0</v>
      </c>
      <c r="D11" s="19">
        <v>687998</v>
      </c>
      <c r="E11" s="20">
        <v>0</v>
      </c>
      <c r="F11" s="21">
        <v>1227111282</v>
      </c>
      <c r="G11" s="19">
        <v>1629390961</v>
      </c>
      <c r="H11" s="20">
        <v>1629390961</v>
      </c>
      <c r="I11" s="22">
        <v>1640487562</v>
      </c>
      <c r="J11" s="23">
        <v>659388304</v>
      </c>
      <c r="K11" s="19">
        <v>691985406</v>
      </c>
      <c r="L11" s="20">
        <v>722601840</v>
      </c>
    </row>
    <row r="12" spans="1:12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x14ac:dyDescent="0.25">
      <c r="A14" s="24" t="s">
        <v>30</v>
      </c>
      <c r="B14" s="18" t="s">
        <v>19</v>
      </c>
      <c r="C14" s="19">
        <v>-10407606876</v>
      </c>
      <c r="D14" s="19">
        <v>-10636743613</v>
      </c>
      <c r="E14" s="20">
        <v>-18079946127</v>
      </c>
      <c r="F14" s="21">
        <v>-26839956048</v>
      </c>
      <c r="G14" s="19">
        <v>-34001292776</v>
      </c>
      <c r="H14" s="20">
        <v>-34001292776</v>
      </c>
      <c r="I14" s="22">
        <v>-29435451876</v>
      </c>
      <c r="J14" s="23">
        <v>-48142173469</v>
      </c>
      <c r="K14" s="19">
        <v>-52567601205</v>
      </c>
      <c r="L14" s="20">
        <v>-57400231904</v>
      </c>
    </row>
    <row r="15" spans="1:12" x14ac:dyDescent="0.25">
      <c r="A15" s="24" t="s">
        <v>31</v>
      </c>
      <c r="B15" s="18" t="s">
        <v>19</v>
      </c>
      <c r="C15" s="19">
        <v>-1345415</v>
      </c>
      <c r="D15" s="19">
        <v>-2473067</v>
      </c>
      <c r="E15" s="20">
        <v>-3258283</v>
      </c>
      <c r="F15" s="21">
        <v>-152882888</v>
      </c>
      <c r="G15" s="19">
        <v>-1130991641</v>
      </c>
      <c r="H15" s="20">
        <v>-1130991641</v>
      </c>
      <c r="I15" s="22">
        <v>-7724235</v>
      </c>
      <c r="J15" s="23">
        <v>-1337110290</v>
      </c>
      <c r="K15" s="19">
        <v>-1403315265</v>
      </c>
      <c r="L15" s="20">
        <v>-1435802882</v>
      </c>
    </row>
    <row r="16" spans="1:12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-521380</v>
      </c>
      <c r="F16" s="21">
        <v>-847661514</v>
      </c>
      <c r="G16" s="19">
        <v>-1054926580</v>
      </c>
      <c r="H16" s="20">
        <v>-1054926580</v>
      </c>
      <c r="I16" s="22">
        <v>-890900</v>
      </c>
      <c r="J16" s="23">
        <v>-1009402530</v>
      </c>
      <c r="K16" s="19">
        <v>-1096716118</v>
      </c>
      <c r="L16" s="20">
        <v>-1182375241</v>
      </c>
    </row>
    <row r="17" spans="1:12" x14ac:dyDescent="0.25">
      <c r="A17" s="25" t="s">
        <v>33</v>
      </c>
      <c r="B17" s="26" t="s">
        <v>19</v>
      </c>
      <c r="C17" s="27">
        <f>SUM(C6:C16)</f>
        <v>-4688761713</v>
      </c>
      <c r="D17" s="27">
        <f t="shared" ref="D17:L17" si="0">SUM(D6:D16)</f>
        <v>3286088641</v>
      </c>
      <c r="E17" s="28">
        <f t="shared" si="0"/>
        <v>-9829479797</v>
      </c>
      <c r="F17" s="29">
        <f t="shared" si="0"/>
        <v>3228666170</v>
      </c>
      <c r="G17" s="27">
        <f t="shared" si="0"/>
        <v>7225431754</v>
      </c>
      <c r="H17" s="30">
        <f t="shared" si="0"/>
        <v>7225431754</v>
      </c>
      <c r="I17" s="29">
        <f t="shared" si="0"/>
        <v>-8112100127</v>
      </c>
      <c r="J17" s="31">
        <f t="shared" si="0"/>
        <v>6138233299</v>
      </c>
      <c r="K17" s="27">
        <f t="shared" si="0"/>
        <v>5810569879</v>
      </c>
      <c r="L17" s="28">
        <f t="shared" si="0"/>
        <v>5462799634</v>
      </c>
    </row>
    <row r="18" spans="1:12" ht="5.15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x14ac:dyDescent="0.25">
      <c r="A23" s="24" t="s">
        <v>36</v>
      </c>
      <c r="B23" s="18" t="s">
        <v>19</v>
      </c>
      <c r="C23" s="39">
        <v>-7916979</v>
      </c>
      <c r="D23" s="19">
        <v>6587157</v>
      </c>
      <c r="E23" s="20">
        <v>-10153826</v>
      </c>
      <c r="F23" s="38">
        <v>0</v>
      </c>
      <c r="G23" s="39">
        <v>0</v>
      </c>
      <c r="H23" s="40">
        <v>0</v>
      </c>
      <c r="I23" s="22">
        <v>51808</v>
      </c>
      <c r="J23" s="41">
        <v>251280</v>
      </c>
      <c r="K23" s="39">
        <v>251280</v>
      </c>
      <c r="L23" s="40">
        <v>251280</v>
      </c>
    </row>
    <row r="24" spans="1:12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x14ac:dyDescent="0.25">
      <c r="A26" s="24" t="s">
        <v>38</v>
      </c>
      <c r="B26" s="18" t="s">
        <v>19</v>
      </c>
      <c r="C26" s="19">
        <v>-3703954034</v>
      </c>
      <c r="D26" s="19">
        <v>-4837003307</v>
      </c>
      <c r="E26" s="20">
        <v>-4303270306</v>
      </c>
      <c r="F26" s="21">
        <v>-7524124859</v>
      </c>
      <c r="G26" s="19">
        <v>-7926342478</v>
      </c>
      <c r="H26" s="20">
        <v>-7926342478</v>
      </c>
      <c r="I26" s="22">
        <v>-5635252978</v>
      </c>
      <c r="J26" s="23">
        <v>-9668473033</v>
      </c>
      <c r="K26" s="19">
        <v>-9628555894</v>
      </c>
      <c r="L26" s="20">
        <v>-9155943810</v>
      </c>
    </row>
    <row r="27" spans="1:12" x14ac:dyDescent="0.25">
      <c r="A27" s="25" t="s">
        <v>39</v>
      </c>
      <c r="B27" s="26" t="s">
        <v>19</v>
      </c>
      <c r="C27" s="27">
        <f>SUM(C21:C26)</f>
        <v>-3711871013</v>
      </c>
      <c r="D27" s="27">
        <f t="shared" ref="D27:L27" si="1">SUM(D21:D26)</f>
        <v>-4830416150</v>
      </c>
      <c r="E27" s="28">
        <f t="shared" si="1"/>
        <v>-4313424132</v>
      </c>
      <c r="F27" s="29">
        <f t="shared" si="1"/>
        <v>-7524124859</v>
      </c>
      <c r="G27" s="27">
        <f t="shared" si="1"/>
        <v>-7926342478</v>
      </c>
      <c r="H27" s="28">
        <f t="shared" si="1"/>
        <v>-7926342478</v>
      </c>
      <c r="I27" s="30">
        <f t="shared" si="1"/>
        <v>-5635201170</v>
      </c>
      <c r="J27" s="31">
        <f t="shared" si="1"/>
        <v>-9668221753</v>
      </c>
      <c r="K27" s="27">
        <f t="shared" si="1"/>
        <v>-9628304614</v>
      </c>
      <c r="L27" s="28">
        <f t="shared" si="1"/>
        <v>-9155692530</v>
      </c>
    </row>
    <row r="28" spans="1:12" ht="5.15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x14ac:dyDescent="0.25">
      <c r="A32" s="24" t="s">
        <v>42</v>
      </c>
      <c r="B32" s="18" t="s">
        <v>19</v>
      </c>
      <c r="C32" s="19">
        <v>6765535</v>
      </c>
      <c r="D32" s="19">
        <v>-587031</v>
      </c>
      <c r="E32" s="20">
        <v>0</v>
      </c>
      <c r="F32" s="21">
        <v>0</v>
      </c>
      <c r="G32" s="19">
        <v>0</v>
      </c>
      <c r="H32" s="20">
        <v>0</v>
      </c>
      <c r="I32" s="22">
        <v>393643</v>
      </c>
      <c r="J32" s="23">
        <v>326194700</v>
      </c>
      <c r="K32" s="19">
        <v>376146000</v>
      </c>
      <c r="L32" s="20">
        <v>331347000</v>
      </c>
    </row>
    <row r="33" spans="1:12" x14ac:dyDescent="0.25">
      <c r="A33" s="24" t="s">
        <v>43</v>
      </c>
      <c r="B33" s="18" t="s">
        <v>19</v>
      </c>
      <c r="C33" s="19">
        <v>0</v>
      </c>
      <c r="D33" s="19">
        <v>303472</v>
      </c>
      <c r="E33" s="20">
        <v>3410681</v>
      </c>
      <c r="F33" s="21">
        <v>3662325</v>
      </c>
      <c r="G33" s="39">
        <v>4657517</v>
      </c>
      <c r="H33" s="40">
        <v>4657517</v>
      </c>
      <c r="I33" s="42">
        <v>8925954</v>
      </c>
      <c r="J33" s="23">
        <v>8052466</v>
      </c>
      <c r="K33" s="19">
        <v>6324046</v>
      </c>
      <c r="L33" s="20">
        <v>6277526</v>
      </c>
    </row>
    <row r="34" spans="1:12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x14ac:dyDescent="0.25">
      <c r="A35" s="24" t="s">
        <v>44</v>
      </c>
      <c r="B35" s="18" t="s">
        <v>19</v>
      </c>
      <c r="C35" s="19">
        <v>-17383135</v>
      </c>
      <c r="D35" s="19">
        <v>-3732307</v>
      </c>
      <c r="E35" s="20">
        <v>-1475736</v>
      </c>
      <c r="F35" s="21">
        <v>1304954</v>
      </c>
      <c r="G35" s="19">
        <v>-16804232</v>
      </c>
      <c r="H35" s="20">
        <v>-16804232</v>
      </c>
      <c r="I35" s="22">
        <v>-1643851</v>
      </c>
      <c r="J35" s="23">
        <v>-326290371</v>
      </c>
      <c r="K35" s="19">
        <v>-336828312</v>
      </c>
      <c r="L35" s="20">
        <v>-390125606</v>
      </c>
    </row>
    <row r="36" spans="1:12" x14ac:dyDescent="0.25">
      <c r="A36" s="25" t="s">
        <v>45</v>
      </c>
      <c r="B36" s="26" t="s">
        <v>19</v>
      </c>
      <c r="C36" s="27">
        <f>SUM(C31:C35)</f>
        <v>-10617600</v>
      </c>
      <c r="D36" s="27">
        <f t="shared" ref="D36:L36" si="2">SUM(D31:D35)</f>
        <v>-4015866</v>
      </c>
      <c r="E36" s="28">
        <f t="shared" si="2"/>
        <v>1934945</v>
      </c>
      <c r="F36" s="29">
        <f t="shared" si="2"/>
        <v>4967279</v>
      </c>
      <c r="G36" s="27">
        <f t="shared" si="2"/>
        <v>-12146715</v>
      </c>
      <c r="H36" s="28">
        <f t="shared" si="2"/>
        <v>-12146715</v>
      </c>
      <c r="I36" s="30">
        <f t="shared" si="2"/>
        <v>7675746</v>
      </c>
      <c r="J36" s="31">
        <f t="shared" si="2"/>
        <v>7956795</v>
      </c>
      <c r="K36" s="27">
        <f t="shared" si="2"/>
        <v>45641734</v>
      </c>
      <c r="L36" s="28">
        <f t="shared" si="2"/>
        <v>-52501080</v>
      </c>
    </row>
    <row r="37" spans="1:12" ht="5.15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x14ac:dyDescent="0.25">
      <c r="A38" s="11" t="s">
        <v>46</v>
      </c>
      <c r="B38" s="18" t="s">
        <v>19</v>
      </c>
      <c r="C38" s="33">
        <f>+C17+C27+C36</f>
        <v>-8411250326</v>
      </c>
      <c r="D38" s="33">
        <f t="shared" ref="D38:L38" si="3">+D17+D27+D36</f>
        <v>-1548343375</v>
      </c>
      <c r="E38" s="34">
        <f t="shared" si="3"/>
        <v>-14140968984</v>
      </c>
      <c r="F38" s="35">
        <f t="shared" si="3"/>
        <v>-4290491410</v>
      </c>
      <c r="G38" s="33">
        <f t="shared" si="3"/>
        <v>-713057439</v>
      </c>
      <c r="H38" s="34">
        <f t="shared" si="3"/>
        <v>-713057439</v>
      </c>
      <c r="I38" s="36">
        <f t="shared" si="3"/>
        <v>-13739625551</v>
      </c>
      <c r="J38" s="37">
        <f t="shared" si="3"/>
        <v>-3522031659</v>
      </c>
      <c r="K38" s="33">
        <f t="shared" si="3"/>
        <v>-3772093001</v>
      </c>
      <c r="L38" s="34">
        <f t="shared" si="3"/>
        <v>-3745393976</v>
      </c>
    </row>
    <row r="39" spans="1:12" x14ac:dyDescent="0.25">
      <c r="A39" s="24" t="s">
        <v>47</v>
      </c>
      <c r="B39" s="18" t="s">
        <v>48</v>
      </c>
      <c r="C39" s="33">
        <v>-3856350807</v>
      </c>
      <c r="D39" s="33">
        <v>-9954315659</v>
      </c>
      <c r="E39" s="34">
        <v>-12526400886</v>
      </c>
      <c r="F39" s="35">
        <v>-3596879936</v>
      </c>
      <c r="G39" s="33">
        <v>-3272057562</v>
      </c>
      <c r="H39" s="34">
        <v>-3272057562</v>
      </c>
      <c r="I39" s="36">
        <v>-13371291650</v>
      </c>
      <c r="J39" s="37">
        <v>-18273449220</v>
      </c>
      <c r="K39" s="33">
        <v>-18120837386</v>
      </c>
      <c r="L39" s="34">
        <v>-17469765967</v>
      </c>
    </row>
    <row r="40" spans="1:12" x14ac:dyDescent="0.25">
      <c r="A40" s="43" t="s">
        <v>49</v>
      </c>
      <c r="B40" s="44" t="s">
        <v>48</v>
      </c>
      <c r="C40" s="45">
        <f t="shared" ref="C40:H40" si="4">+C38+C39</f>
        <v>-12267601133</v>
      </c>
      <c r="D40" s="45">
        <f t="shared" si="4"/>
        <v>-11502659034</v>
      </c>
      <c r="E40" s="46">
        <f t="shared" si="4"/>
        <v>-26667369870</v>
      </c>
      <c r="F40" s="47">
        <f t="shared" si="4"/>
        <v>-7887371346</v>
      </c>
      <c r="G40" s="45">
        <f t="shared" si="4"/>
        <v>-3985115001</v>
      </c>
      <c r="H40" s="46">
        <f t="shared" si="4"/>
        <v>-3985115001</v>
      </c>
      <c r="I40" s="48">
        <v>-29347693552</v>
      </c>
      <c r="J40" s="49">
        <f>+J38+J39</f>
        <v>-21795480879</v>
      </c>
      <c r="K40" s="45">
        <f>+K38+K39</f>
        <v>-21892930387</v>
      </c>
      <c r="L40" s="46">
        <f>+L38+L39</f>
        <v>-21215159943</v>
      </c>
    </row>
    <row r="41" spans="1:12" x14ac:dyDescent="0.25">
      <c r="A41" s="50" t="s">
        <v>307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 t="s">
        <v>308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 t="s">
        <v>309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E69B49-34E4-4D55-BD59-4D912E86E468}"/>
</file>

<file path=customXml/itemProps2.xml><?xml version="1.0" encoding="utf-8"?>
<ds:datastoreItem xmlns:ds="http://schemas.openxmlformats.org/officeDocument/2006/customXml" ds:itemID="{216F6B87-1EAA-43C7-95DF-4AFB866A0FCB}"/>
</file>

<file path=customXml/itemProps3.xml><?xml version="1.0" encoding="utf-8"?>
<ds:datastoreItem xmlns:ds="http://schemas.openxmlformats.org/officeDocument/2006/customXml" ds:itemID="{CFFEA081-FE0A-4EC7-A3D1-304F18209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2025-11-17T08:51:52Z</dcterms:created>
  <dcterms:modified xsi:type="dcterms:W3CDTF">2025-11-17T08:52:40Z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